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20115" windowHeight="7935"/>
  </bookViews>
  <sheets>
    <sheet name="RK" sheetId="1" r:id="rId1"/>
    <sheet name="RK_1" sheetId="2" r:id="rId2"/>
    <sheet name="RK_2" sheetId="3" r:id="rId3"/>
    <sheet name="RK3" sheetId="4" r:id="rId4"/>
    <sheet name="RK_duplicity" sheetId="5" r:id="rId5"/>
    <sheet name="RK4" sheetId="6" r:id="rId6"/>
    <sheet name="RK_5" sheetId="7" r:id="rId7"/>
    <sheet name="RK_6" sheetId="8" r:id="rId8"/>
    <sheet name="RK_7" sheetId="9" r:id="rId9"/>
    <sheet name="RK_8" sheetId="10" r:id="rId10"/>
    <sheet name="RK_9" sheetId="11" r:id="rId11"/>
    <sheet name="RK_prázdné" sheetId="12" r:id="rId12"/>
    <sheet name="RK_formát" sheetId="13" r:id="rId13"/>
    <sheet name="RK_formát (2)" sheetId="14" r:id="rId14"/>
    <sheet name="Výraz_RK" sheetId="15" r:id="rId15"/>
    <sheet name="Vzorec_RK_průnik" sheetId="16" r:id="rId16"/>
    <sheet name="Vzorec_RK_průnik (2)" sheetId="17" r:id="rId17"/>
    <sheet name="Vzorec_RK_duplicity (3)" sheetId="18" r:id="rId18"/>
    <sheet name="Vzorec_RK_datum" sheetId="19" r:id="rId19"/>
    <sheet name="Vzorec_RK_přesná shoda" sheetId="20" r:id="rId20"/>
    <sheet name="Vzorec_RK_nadprůměrné" sheetId="21" r:id="rId21"/>
    <sheet name="Vzorec_RK_okolo průměru" sheetId="22" r:id="rId22"/>
    <sheet name="Vzorec_RK_více než" sheetId="23" r:id="rId23"/>
    <sheet name="Vzorec_RK_TOP10%)" sheetId="24" r:id="rId24"/>
    <sheet name="Vzorec_RK_více záznamů než" sheetId="25" r:id="rId25"/>
    <sheet name="Vzorec_VíceHodnot" sheetId="26" r:id="rId26"/>
    <sheet name="Vzorec_Antifiltr" sheetId="27" r:id="rId27"/>
    <sheet name="Vzorec_Náhodný výběr" sheetId="28" r:id="rId28"/>
    <sheet name="Vzorec_Duplicity (2)" sheetId="29" r:id="rId29"/>
  </sheets>
  <definedNames>
    <definedName name="_xlnm._FilterDatabase" localSheetId="0" hidden="1">RK!$A$1:$E$599</definedName>
    <definedName name="_xlnm._FilterDatabase" localSheetId="1" hidden="1">RK_1!$A$1:$D$599</definedName>
    <definedName name="_xlnm._FilterDatabase" localSheetId="2" hidden="1">RK_2!$A$1:$D$599</definedName>
    <definedName name="_xlnm._FilterDatabase" localSheetId="6" hidden="1">RK_5!$A$1:$D$599</definedName>
    <definedName name="_xlnm._FilterDatabase" localSheetId="7" hidden="1">RK_6!$A$1:$D$599</definedName>
    <definedName name="_xlnm._FilterDatabase" localSheetId="8" hidden="1">RK_7!$A$1:$D$599</definedName>
    <definedName name="_xlnm._FilterDatabase" localSheetId="9" hidden="1">RK_8!$A$1:$D$30</definedName>
    <definedName name="_xlnm._FilterDatabase" localSheetId="10" hidden="1">RK_9!$A$1:$C$24</definedName>
    <definedName name="_xlnm._FilterDatabase" localSheetId="4" hidden="1">RK_duplicity!$C$1:$C$599</definedName>
    <definedName name="_xlnm._FilterDatabase" localSheetId="12" hidden="1">RK_formát!$A$1:$C$15</definedName>
    <definedName name="_xlnm._FilterDatabase" localSheetId="13" hidden="1">'RK_formát (2)'!$A$1:$C$15</definedName>
    <definedName name="_xlnm._FilterDatabase" localSheetId="11" hidden="1">RK_prázdné!$A$1:$C$15</definedName>
    <definedName name="_xlnm._FilterDatabase" localSheetId="3" hidden="1">'RK3'!$A$5:$D$603</definedName>
    <definedName name="_xlnm._FilterDatabase" localSheetId="5" hidden="1">'RK4'!$B$1:$C$599</definedName>
    <definedName name="_xlnm._FilterDatabase" localSheetId="14" hidden="1">Výraz_RK!$A$1:$G$100</definedName>
    <definedName name="_xlnm._FilterDatabase" localSheetId="26" hidden="1">Vzorec_Antifiltr!$A$1:$B$20</definedName>
    <definedName name="_xlnm._FilterDatabase" localSheetId="28" hidden="1">'Vzorec_Duplicity (2)'!$A$1:$B$13</definedName>
    <definedName name="_xlnm._FilterDatabase" localSheetId="27" hidden="1">'Vzorec_Náhodný výběr'!$A$1:$B$20</definedName>
    <definedName name="_xlnm._FilterDatabase" localSheetId="18" hidden="1">Vzorec_RK_datum!$A$1:$D$599</definedName>
    <definedName name="_xlnm._FilterDatabase" localSheetId="17" hidden="1">'Vzorec_RK_duplicity (3)'!$A$1:$B$13</definedName>
    <definedName name="_xlnm._FilterDatabase" localSheetId="20" hidden="1">Vzorec_RK_nadprůměrné!$A$1:$B$20</definedName>
    <definedName name="_xlnm._FilterDatabase" localSheetId="21" hidden="1">'Vzorec_RK_okolo průměru'!$A$1:$B$20</definedName>
    <definedName name="_xlnm._FilterDatabase" localSheetId="15" hidden="1">Vzorec_RK_průnik!$A$1:$B$11</definedName>
    <definedName name="_xlnm._FilterDatabase" localSheetId="16" hidden="1">'Vzorec_RK_průnik (2)'!$A$1:$B$11</definedName>
    <definedName name="_xlnm._FilterDatabase" localSheetId="19" hidden="1">'Vzorec_RK_přesná shoda'!$A$1:$B$599</definedName>
    <definedName name="_xlnm._FilterDatabase" localSheetId="23" hidden="1">'Vzorec_RK_TOP10%)'!$A$1:$B$20</definedName>
    <definedName name="_xlnm._FilterDatabase" localSheetId="22" hidden="1">'Vzorec_RK_více než'!$A$1:$B$20</definedName>
    <definedName name="_xlnm._FilterDatabase" localSheetId="24" hidden="1">'Vzorec_RK_více záznamů než'!$A$1:$B$20</definedName>
    <definedName name="_xlnm._FilterDatabase" localSheetId="25" hidden="1">Vzorec_VíceHodnot!$A$1:$B$20</definedName>
    <definedName name="aa">#REF!</definedName>
    <definedName name="base" localSheetId="14">Výraz_RK!#REF!</definedName>
    <definedName name="base" localSheetId="26">Vzorec_Antifiltr!#REF!</definedName>
    <definedName name="base" localSheetId="28">'Vzorec_Duplicity (2)'!#REF!</definedName>
    <definedName name="base" localSheetId="27">'Vzorec_Náhodný výběr'!#REF!</definedName>
    <definedName name="base" localSheetId="20">Vzorec_RK_nadprůměrné!#REF!</definedName>
    <definedName name="base" localSheetId="21">'Vzorec_RK_okolo průměru'!#REF!</definedName>
    <definedName name="base" localSheetId="23">'Vzorec_RK_TOP10%)'!#REF!</definedName>
    <definedName name="base" localSheetId="22">'Vzorec_RK_více než'!#REF!</definedName>
    <definedName name="base" localSheetId="24">'Vzorec_RK_více záznamů než'!#REF!</definedName>
    <definedName name="base" localSheetId="25">Vzorec_VíceHodnot!#REF!</definedName>
    <definedName name="_xlnm.Database" localSheetId="0">#REF!</definedName>
    <definedName name="_xlnm.Database" localSheetId="4">#REF!</definedName>
    <definedName name="_xlnm.Database">#REF!</definedName>
    <definedName name="_xlnm.Extract" localSheetId="0">RK!$J$1:$N$1</definedName>
    <definedName name="_xlnm.Extract" localSheetId="2">RK_2!$K$1:$N$1</definedName>
    <definedName name="_xlnm.Extract" localSheetId="6">RK_5!$I$1:$J$1</definedName>
    <definedName name="_xlnm.Extract" localSheetId="7">RK_6!$I$1:$K$1</definedName>
    <definedName name="_xlnm.Extract" localSheetId="8">RK_7!$I$1:$J$1</definedName>
    <definedName name="_xlnm.Extract" localSheetId="9">RK_8!$H$1:$K$1</definedName>
    <definedName name="_xlnm.Extract" localSheetId="10">RK_9!$G$1:$I$1</definedName>
    <definedName name="_xlnm.Extract" localSheetId="4">RK_duplicity!$G$1</definedName>
    <definedName name="_xlnm.Extract" localSheetId="12">RK_formát!$G$1:$I$1</definedName>
    <definedName name="_xlnm.Extract" localSheetId="13">'RK_formát (2)'!$G$1:$I$1</definedName>
    <definedName name="_xlnm.Extract" localSheetId="11">RK_prázdné!$G$1:$I$1</definedName>
    <definedName name="_xlnm.Extract" localSheetId="5">'RK4'!$F$1:$G$1</definedName>
    <definedName name="_xlnm.Extract" localSheetId="14">Výraz_RK!$I$5:$J$5</definedName>
    <definedName name="_xlnm.Extract" localSheetId="26">Vzorec_Antifiltr!$F$1:$G$1</definedName>
    <definedName name="_xlnm.Extract" localSheetId="28">'Vzorec_Duplicity (2)'!$F$1:$G$1</definedName>
    <definedName name="_xlnm.Extract" localSheetId="27">'Vzorec_Náhodný výběr'!$F$1:$G$1</definedName>
    <definedName name="_xlnm.Extract" localSheetId="18">Vzorec_RK_datum!$H$1:$K$1</definedName>
    <definedName name="_xlnm.Extract" localSheetId="17">'Vzorec_RK_duplicity (3)'!$F$1:$G$1</definedName>
    <definedName name="_xlnm.Extract" localSheetId="20">Vzorec_RK_nadprůměrné!#REF!</definedName>
    <definedName name="_xlnm.Extract" localSheetId="21">'Vzorec_RK_okolo průměru'!$F$1:$G$1</definedName>
    <definedName name="_xlnm.Extract" localSheetId="15">Vzorec_RK_průnik!$F$1</definedName>
    <definedName name="_xlnm.Extract" localSheetId="16">'Vzorec_RK_průnik (2)'!$F$1</definedName>
    <definedName name="_xlnm.Extract" localSheetId="19">'Vzorec_RK_přesná shoda'!$F$1:$G$1</definedName>
    <definedName name="_xlnm.Extract" localSheetId="23">'Vzorec_RK_TOP10%)'!$F$1:$G$1</definedName>
    <definedName name="_xlnm.Extract" localSheetId="22">'Vzorec_RK_více než'!$F$1</definedName>
    <definedName name="_xlnm.Extract" localSheetId="24">'Vzorec_RK_více záznamů než'!$F$1</definedName>
    <definedName name="_xlnm.Extract" localSheetId="25">Vzorec_VíceHodnot!$F$1:$G$1</definedName>
    <definedName name="_xlnm.Criteria" localSheetId="0">RK!$G$1:$H$2</definedName>
    <definedName name="_xlnm.Criteria" localSheetId="2">RK_2!$F$1:$I$3</definedName>
    <definedName name="_xlnm.Criteria" localSheetId="6">RK_5!$F$1:$G$2</definedName>
    <definedName name="_xlnm.Criteria" localSheetId="7">RK_6!$F$1:$G$2</definedName>
    <definedName name="_xlnm.Criteria" localSheetId="8">RK_7!$F$1:$G$2</definedName>
    <definedName name="_xlnm.Criteria" localSheetId="9">RK_8!$F$1:$F$2</definedName>
    <definedName name="_xlnm.Criteria" localSheetId="10">RK_9!$E$1:$E$2</definedName>
    <definedName name="_xlnm.Criteria" localSheetId="12">RK_formát!$E$1:$E$2</definedName>
    <definedName name="_xlnm.Criteria" localSheetId="13">'RK_formát (2)'!$E$1:$E$2</definedName>
    <definedName name="_xlnm.Criteria" localSheetId="11">RK_prázdné!$E$1:$E$2</definedName>
    <definedName name="_xlnm.Criteria" localSheetId="3">'RK3'!$A$1:$D$3</definedName>
    <definedName name="_xlnm.Criteria" localSheetId="14">Výraz_RK!$I$1:$I$2</definedName>
    <definedName name="_xlnm.Criteria" localSheetId="26">Vzorec_Antifiltr!$D$1:$D$2</definedName>
    <definedName name="_xlnm.Criteria" localSheetId="28">'Vzorec_Duplicity (2)'!$D$1:$D$2</definedName>
    <definedName name="_xlnm.Criteria" localSheetId="27">'Vzorec_Náhodný výběr'!$D$1:$D$2</definedName>
    <definedName name="_xlnm.Criteria" localSheetId="18">Vzorec_RK_datum!$F$1:$F$2</definedName>
    <definedName name="_xlnm.Criteria" localSheetId="17">'Vzorec_RK_duplicity (3)'!$D$1:$D$2</definedName>
    <definedName name="_xlnm.Criteria" localSheetId="20">Vzorec_RK_nadprůměrné!$D$1:$D$2</definedName>
    <definedName name="_xlnm.Criteria" localSheetId="21">'Vzorec_RK_okolo průměru'!$D$1:$D$2</definedName>
    <definedName name="_xlnm.Criteria" localSheetId="15">Vzorec_RK_průnik!$D$1:$D$2</definedName>
    <definedName name="_xlnm.Criteria" localSheetId="16">'Vzorec_RK_průnik (2)'!$D$1:$D$2</definedName>
    <definedName name="_xlnm.Criteria" localSheetId="19">'Vzorec_RK_přesná shoda'!$D$1:$D$2</definedName>
    <definedName name="_xlnm.Criteria" localSheetId="23">'Vzorec_RK_TOP10%)'!$D$1:$D$2</definedName>
    <definedName name="_xlnm.Criteria" localSheetId="22">'Vzorec_RK_více než'!$D$1:$D$2</definedName>
    <definedName name="_xlnm.Criteria" localSheetId="24">'Vzorec_RK_více záznamů než'!$D$1:$D$2</definedName>
    <definedName name="_xlnm.Criteria" localSheetId="25">Vzorec_VíceHodnot!$D$1:$D$2</definedName>
  </definedNames>
  <calcPr calcId="144525"/>
</workbook>
</file>

<file path=xl/calcChain.xml><?xml version="1.0" encoding="utf-8"?>
<calcChain xmlns="http://schemas.openxmlformats.org/spreadsheetml/2006/main">
  <c r="D2" i="29" l="1"/>
  <c r="D2" i="28"/>
  <c r="D2" i="27"/>
  <c r="D2" i="26"/>
  <c r="D2" i="25"/>
  <c r="D2" i="24"/>
  <c r="D2" i="23"/>
  <c r="D2" i="22"/>
  <c r="D2" i="21"/>
  <c r="D2" i="20"/>
  <c r="F2" i="19"/>
  <c r="D2" i="18"/>
  <c r="D2" i="17"/>
  <c r="D2" i="16"/>
  <c r="I2" i="15"/>
  <c r="E2" i="11"/>
  <c r="F2" i="10"/>
</calcChain>
</file>

<file path=xl/sharedStrings.xml><?xml version="1.0" encoding="utf-8"?>
<sst xmlns="http://schemas.openxmlformats.org/spreadsheetml/2006/main" count="14391" uniqueCount="220">
  <si>
    <t>notebook</t>
  </si>
  <si>
    <t>Marek</t>
  </si>
  <si>
    <t>kopírka</t>
  </si>
  <si>
    <t>Jiří</t>
  </si>
  <si>
    <t xml:space="preserve">Zdeněk </t>
  </si>
  <si>
    <t>telefon</t>
  </si>
  <si>
    <t>Josef</t>
  </si>
  <si>
    <t>monitor</t>
  </si>
  <si>
    <t xml:space="preserve">Pavel </t>
  </si>
  <si>
    <t>Mirek</t>
  </si>
  <si>
    <t>tiskárna</t>
  </si>
  <si>
    <t>Jana</t>
  </si>
  <si>
    <t>PC sestava</t>
  </si>
  <si>
    <t>Petr</t>
  </si>
  <si>
    <t>Eva</t>
  </si>
  <si>
    <t>Lada</t>
  </si>
  <si>
    <t>Hana</t>
  </si>
  <si>
    <t>&gt;50000</t>
  </si>
  <si>
    <t>&gt;=1.3.2010</t>
  </si>
  <si>
    <t>cena</t>
  </si>
  <si>
    <t>typ</t>
  </si>
  <si>
    <t>obchodník</t>
  </si>
  <si>
    <t xml:space="preserve">datum </t>
  </si>
  <si>
    <t>pořadí</t>
  </si>
  <si>
    <t>&gt;=30000</t>
  </si>
  <si>
    <t>&lt;=30.3.2010</t>
  </si>
  <si>
    <t>&lt;6000</t>
  </si>
  <si>
    <t>&gt;5000</t>
  </si>
  <si>
    <t>&lt;1.4.2009</t>
  </si>
  <si>
    <t>&lt;1.2.2009</t>
  </si>
  <si>
    <t>Termostat AURATON 2005TX+ =200</t>
  </si>
  <si>
    <t>01-0029</t>
  </si>
  <si>
    <t xml:space="preserve">    Termostat</t>
  </si>
  <si>
    <t>01-0028</t>
  </si>
  <si>
    <t xml:space="preserve">Termostat  AURATON 2005,(EURO </t>
  </si>
  <si>
    <t>01-0027</t>
  </si>
  <si>
    <t xml:space="preserve">Termostat  AURATON 1300 denní </t>
  </si>
  <si>
    <t>01-0026</t>
  </si>
  <si>
    <t>Termostat</t>
  </si>
  <si>
    <t>01-0025</t>
  </si>
  <si>
    <t xml:space="preserve">TP 60 dálkový bezdotykový TERMOSTAT </t>
  </si>
  <si>
    <t>01-0024</t>
  </si>
  <si>
    <t>Termostat  TP 08 pokojový,24/2</t>
  </si>
  <si>
    <t>01-0023</t>
  </si>
  <si>
    <t>termostat</t>
  </si>
  <si>
    <t>01-0022</t>
  </si>
  <si>
    <t>Vyfiltrování záznamů se změnou ceny</t>
  </si>
  <si>
    <t xml:space="preserve">Termostat  kolibřík 16, 230V, </t>
  </si>
  <si>
    <t>01-0021</t>
  </si>
  <si>
    <t>Termostat kolibřík 13 /64C.023</t>
  </si>
  <si>
    <t>01-0020</t>
  </si>
  <si>
    <t>Termostat kolibřík 11 term./64</t>
  </si>
  <si>
    <t>01-0019</t>
  </si>
  <si>
    <t>termostat  CR 11006  Honeywell</t>
  </si>
  <si>
    <t>01-0018</t>
  </si>
  <si>
    <t>01-0017</t>
  </si>
  <si>
    <t>Odďelovač potrubí R295H-5/4"/A</t>
  </si>
  <si>
    <t>01-0016</t>
  </si>
  <si>
    <t>Termostat Honeywell hlavice HR</t>
  </si>
  <si>
    <t>01-0015</t>
  </si>
  <si>
    <t>Termostat  T836 Honeywell   de</t>
  </si>
  <si>
    <t>01-0014</t>
  </si>
  <si>
    <t xml:space="preserve">Termostat  Honeywell Ineco SO </t>
  </si>
  <si>
    <t>01-0013</t>
  </si>
  <si>
    <t>Čidlo venkovní teploty pro CMT</t>
  </si>
  <si>
    <t>01-0012</t>
  </si>
  <si>
    <t xml:space="preserve">Honeywell TERMOSTAT M100 BGX </t>
  </si>
  <si>
    <t>01-0011</t>
  </si>
  <si>
    <t>Termostat  Honeywell M100 BG e</t>
  </si>
  <si>
    <t>01-0010</t>
  </si>
  <si>
    <t>Termostat  Honeywell CM907</t>
  </si>
  <si>
    <t>01-0009</t>
  </si>
  <si>
    <t>BRT TANGO - Termostat - bezdrátový</t>
  </si>
  <si>
    <t>01-0008</t>
  </si>
  <si>
    <t>Termostat  siemens REV 23M mod</t>
  </si>
  <si>
    <t>01-0007</t>
  </si>
  <si>
    <t>Venkovní čidlo COMO OT</t>
  </si>
  <si>
    <t>01-0006</t>
  </si>
  <si>
    <t>Termostat  kromschróder COMO O</t>
  </si>
  <si>
    <t>01-0005</t>
  </si>
  <si>
    <t>Čidlo venkovní  CM 67</t>
  </si>
  <si>
    <t>01-0004</t>
  </si>
  <si>
    <t>Čidlo vnitřní  CM 67</t>
  </si>
  <si>
    <t>01-0003</t>
  </si>
  <si>
    <t>Čidlo venkovní  TA-DI /DUA/</t>
  </si>
  <si>
    <t>01-0002</t>
  </si>
  <si>
    <t xml:space="preserve">Čidlo venkovní  TA-DK /KS,KZ/ </t>
  </si>
  <si>
    <t>01-0001</t>
  </si>
  <si>
    <t>Cena
(původní)</t>
  </si>
  <si>
    <t>Cena 
(nová)</t>
  </si>
  <si>
    <t>Popis</t>
  </si>
  <si>
    <t>Kód zboží</t>
  </si>
  <si>
    <t>01-000083305</t>
  </si>
  <si>
    <t>01-000083304</t>
  </si>
  <si>
    <t>01-000083303</t>
  </si>
  <si>
    <t>01-000083302</t>
  </si>
  <si>
    <t>TERMOSTAT</t>
  </si>
  <si>
    <t>01-0000833</t>
  </si>
  <si>
    <t>01-00008323</t>
  </si>
  <si>
    <t>01-00008322</t>
  </si>
  <si>
    <t>Oddělovač potrubí R295H-5/4"/A</t>
  </si>
  <si>
    <t>01-0000832</t>
  </si>
  <si>
    <t>01-00008310</t>
  </si>
  <si>
    <t>01-0000831</t>
  </si>
  <si>
    <t>01-0000823</t>
  </si>
  <si>
    <t>01-00008110</t>
  </si>
  <si>
    <t>01-0000811</t>
  </si>
  <si>
    <t>01-000081</t>
  </si>
  <si>
    <t>01-000080</t>
  </si>
  <si>
    <t>01-000079</t>
  </si>
  <si>
    <t>01-0000777</t>
  </si>
  <si>
    <t>01-00007761</t>
  </si>
  <si>
    <t>01-0000776</t>
  </si>
  <si>
    <t>01-00007731</t>
  </si>
  <si>
    <t>01-0000773</t>
  </si>
  <si>
    <t>01-0000772</t>
  </si>
  <si>
    <t>01-0000771</t>
  </si>
  <si>
    <t xml:space="preserve">Cena </t>
  </si>
  <si>
    <t>Roman Nezval</t>
  </si>
  <si>
    <t>Helena Linková</t>
  </si>
  <si>
    <t>Věra Stočesová</t>
  </si>
  <si>
    <t>Lenka Ečerová</t>
  </si>
  <si>
    <t>Tomáš Zelený</t>
  </si>
  <si>
    <t>Mgr. Daniela Cizlová</t>
  </si>
  <si>
    <t>Ilona Poláčková</t>
  </si>
  <si>
    <t>Jana Taublerová</t>
  </si>
  <si>
    <t>Mgr. Zdenka Civínová</t>
  </si>
  <si>
    <t>Karel Veselý</t>
  </si>
  <si>
    <t>PhDr. Ludmila Tichá</t>
  </si>
  <si>
    <t>Anežka Belantová</t>
  </si>
  <si>
    <t>Petr Řihák</t>
  </si>
  <si>
    <t>=</t>
  </si>
  <si>
    <t>Jan Novák</t>
  </si>
  <si>
    <t>Ukončení PP</t>
  </si>
  <si>
    <t>Přijat do PP</t>
  </si>
  <si>
    <t>Jméno</t>
  </si>
  <si>
    <t>Bonus</t>
  </si>
  <si>
    <t>&lt;20.11.1992</t>
  </si>
  <si>
    <t>CCC</t>
  </si>
  <si>
    <t>Tomáš</t>
  </si>
  <si>
    <t>Francie</t>
  </si>
  <si>
    <t>VT2</t>
  </si>
  <si>
    <t>VT7</t>
  </si>
  <si>
    <t>BBB</t>
  </si>
  <si>
    <t>Simona</t>
  </si>
  <si>
    <t>Španělsko</t>
  </si>
  <si>
    <t>VT3</t>
  </si>
  <si>
    <t>VT6</t>
  </si>
  <si>
    <t>VT1</t>
  </si>
  <si>
    <t>AAA</t>
  </si>
  <si>
    <t>VT5</t>
  </si>
  <si>
    <t>VT4</t>
  </si>
  <si>
    <t>VT0</t>
  </si>
  <si>
    <t>Itálie</t>
  </si>
  <si>
    <t>VT9</t>
  </si>
  <si>
    <t>Michal</t>
  </si>
  <si>
    <t>VT8</t>
  </si>
  <si>
    <t>Země dodání</t>
  </si>
  <si>
    <t>Prodejce</t>
  </si>
  <si>
    <t>Minimálně</t>
  </si>
  <si>
    <t>Vzorec</t>
  </si>
  <si>
    <t>Částka</t>
  </si>
  <si>
    <t>Dodavatel</t>
  </si>
  <si>
    <t>Datum</t>
  </si>
  <si>
    <t>Typ</t>
  </si>
  <si>
    <t>Číslo</t>
  </si>
  <si>
    <t>Termostat AURATON 2005TX</t>
  </si>
  <si>
    <t>01-0000836</t>
  </si>
  <si>
    <t>Termostat  AURATON 2005</t>
  </si>
  <si>
    <t>01-0000834</t>
  </si>
  <si>
    <t>01-00008331</t>
  </si>
  <si>
    <t>01-000083307</t>
  </si>
  <si>
    <t xml:space="preserve">TP 60 dálkový bezdotykový </t>
  </si>
  <si>
    <t>01-000083306</t>
  </si>
  <si>
    <t xml:space="preserve">Název zboží </t>
  </si>
  <si>
    <t>Průnik seznamů</t>
  </si>
  <si>
    <t>TP 60 dálkový bezdotykový</t>
  </si>
  <si>
    <t>Duplicitní hodnoty</t>
  </si>
  <si>
    <t>PETR</t>
  </si>
  <si>
    <t>petr</t>
  </si>
  <si>
    <t xml:space="preserve">než pro </t>
  </si>
  <si>
    <t xml:space="preserve">Vyfiltruj jiné záznamy </t>
  </si>
  <si>
    <t>H35671</t>
  </si>
  <si>
    <t>E33632</t>
  </si>
  <si>
    <t>I40886</t>
  </si>
  <si>
    <t>F22649</t>
  </si>
  <si>
    <t>F77938</t>
  </si>
  <si>
    <t>E52911</t>
  </si>
  <si>
    <t>D36720</t>
  </si>
  <si>
    <t>C55815</t>
  </si>
  <si>
    <t>I22799</t>
  </si>
  <si>
    <t>F15466</t>
  </si>
  <si>
    <t>J54907</t>
  </si>
  <si>
    <t>C57940</t>
  </si>
  <si>
    <t>G75849</t>
  </si>
  <si>
    <t>E10022</t>
  </si>
  <si>
    <t>J61607</t>
  </si>
  <si>
    <t>A37035</t>
  </si>
  <si>
    <t>G72077</t>
  </si>
  <si>
    <t>G1210</t>
  </si>
  <si>
    <t>E27327</t>
  </si>
  <si>
    <t>Doklad</t>
  </si>
  <si>
    <t>Dita</t>
  </si>
  <si>
    <t>Dočekalová</t>
  </si>
  <si>
    <t>Jitka</t>
  </si>
  <si>
    <t>Berdychová</t>
  </si>
  <si>
    <t>Pavla</t>
  </si>
  <si>
    <t>Hubertová</t>
  </si>
  <si>
    <t>Dyková</t>
  </si>
  <si>
    <t>Dana</t>
  </si>
  <si>
    <t>Ivana</t>
  </si>
  <si>
    <t>Durdová</t>
  </si>
  <si>
    <t>Lucie</t>
  </si>
  <si>
    <t>Sylva</t>
  </si>
  <si>
    <t>Martina</t>
  </si>
  <si>
    <t>Cachová</t>
  </si>
  <si>
    <t>Cozlová</t>
  </si>
  <si>
    <t>Benáková</t>
  </si>
  <si>
    <t>JMÉNO</t>
  </si>
  <si>
    <t>PŘÍJMENÍ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</si>
</sst>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Kč&quot;_-;\-* #,##0\ &quot;Kč&quot;_-;_-* &quot;-&quot;\ &quot;Kč&quot;_-;_-@_-"/>
    <numFmt numFmtId="165" formatCode="#,##0\ &quot;Kč&quot;"/>
    <numFmt numFmtId="166" formatCode="ddd\ \-\ d/m/yy"/>
    <numFmt numFmtId="167" formatCode="[$-405]d/mmm/yy;@"/>
    <numFmt numFmtId="168" formatCode="#,##0.0000"/>
    <numFmt numFmtId="169" formatCode="[$-F800]dddd\,\ mmmm\ dd\,\ yyyy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9"/>
      <name val="Arial CE"/>
      <family val="2"/>
      <charset val="238"/>
    </font>
    <font>
      <sz val="10"/>
      <name val="Verdana"/>
      <family val="2"/>
      <charset val="238"/>
    </font>
    <font>
      <u/>
      <sz val="10"/>
      <color indexed="12"/>
      <name val="Verdana"/>
      <family val="2"/>
      <charset val="238"/>
    </font>
    <font>
      <sz val="10"/>
      <name val="Helv"/>
    </font>
    <font>
      <sz val="10"/>
      <name val="Arial CE"/>
      <charset val="238"/>
    </font>
    <font>
      <b/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8"/>
      <name val="Verdana"/>
      <family val="2"/>
    </font>
    <font>
      <u/>
      <sz val="8"/>
      <color indexed="12"/>
      <name val="Verdana"/>
      <family val="2"/>
      <charset val="238"/>
    </font>
    <font>
      <sz val="9"/>
      <name val="Verdana"/>
      <family val="2"/>
    </font>
    <font>
      <i/>
      <sz val="8"/>
      <name val="Verdana"/>
      <family val="2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165" fontId="0" fillId="0" borderId="0" xfId="0" applyNumberFormat="1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8"/>
    <xf numFmtId="4" fontId="6" fillId="0" borderId="0" xfId="8" applyNumberFormat="1"/>
    <xf numFmtId="0" fontId="6" fillId="0" borderId="0" xfId="8" applyNumberFormat="1"/>
    <xf numFmtId="0" fontId="7" fillId="0" borderId="0" xfId="8" applyFont="1"/>
    <xf numFmtId="2" fontId="8" fillId="2" borderId="1" xfId="11" applyNumberFormat="1" applyFont="1" applyFill="1" applyBorder="1" applyAlignment="1">
      <alignment horizontal="center" vertical="center" wrapText="1"/>
    </xf>
    <xf numFmtId="2" fontId="8" fillId="2" borderId="1" xfId="11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NumberFormat="1"/>
    <xf numFmtId="0" fontId="1" fillId="0" borderId="0" xfId="0" applyNumberFormat="1" applyFont="1"/>
    <xf numFmtId="0" fontId="1" fillId="0" borderId="0" xfId="10"/>
    <xf numFmtId="14" fontId="1" fillId="0" borderId="0" xfId="10" applyNumberFormat="1"/>
    <xf numFmtId="0" fontId="1" fillId="0" borderId="0" xfId="10" applyFill="1"/>
    <xf numFmtId="0" fontId="9" fillId="2" borderId="0" xfId="10" applyFont="1" applyFill="1" applyAlignment="1">
      <alignment horizontal="center"/>
    </xf>
    <xf numFmtId="0" fontId="9" fillId="3" borderId="0" xfId="10" applyFont="1" applyFill="1" applyAlignment="1">
      <alignment horizontal="center"/>
    </xf>
    <xf numFmtId="4" fontId="1" fillId="0" borderId="0" xfId="10" applyNumberFormat="1"/>
    <xf numFmtId="168" fontId="1" fillId="0" borderId="0" xfId="10" applyNumberFormat="1"/>
    <xf numFmtId="1" fontId="1" fillId="0" borderId="0" xfId="10" applyNumberFormat="1"/>
    <xf numFmtId="0" fontId="1" fillId="0" borderId="0" xfId="10" applyFill="1" applyAlignment="1">
      <alignment horizontal="center"/>
    </xf>
    <xf numFmtId="166" fontId="1" fillId="0" borderId="0" xfId="10" applyNumberFormat="1"/>
    <xf numFmtId="167" fontId="1" fillId="0" borderId="0" xfId="10" applyNumberFormat="1"/>
    <xf numFmtId="169" fontId="1" fillId="0" borderId="0" xfId="10" applyNumberFormat="1"/>
    <xf numFmtId="0" fontId="10" fillId="0" borderId="0" xfId="6" applyFont="1"/>
    <xf numFmtId="0" fontId="1" fillId="0" borderId="0" xfId="6"/>
    <xf numFmtId="0" fontId="3" fillId="0" borderId="0" xfId="9"/>
    <xf numFmtId="164" fontId="10" fillId="0" borderId="2" xfId="2" applyNumberFormat="1" applyFont="1" applyFill="1" applyBorder="1"/>
    <xf numFmtId="0" fontId="10" fillId="0" borderId="2" xfId="6" applyFont="1" applyFill="1" applyBorder="1"/>
    <xf numFmtId="14" fontId="10" fillId="0" borderId="2" xfId="6" applyNumberFormat="1" applyFont="1" applyFill="1" applyBorder="1" applyAlignment="1">
      <alignment horizontal="center"/>
    </xf>
    <xf numFmtId="0" fontId="10" fillId="0" borderId="2" xfId="6" applyFont="1" applyFill="1" applyBorder="1" applyAlignment="1">
      <alignment horizontal="center"/>
    </xf>
    <xf numFmtId="0" fontId="11" fillId="0" borderId="0" xfId="12" applyFont="1" applyAlignment="1" applyProtection="1"/>
    <xf numFmtId="0" fontId="10" fillId="4" borderId="2" xfId="6" applyFont="1" applyFill="1" applyBorder="1"/>
    <xf numFmtId="0" fontId="12" fillId="3" borderId="2" xfId="7" applyFont="1" applyFill="1" applyBorder="1" applyAlignment="1">
      <alignment horizontal="center"/>
    </xf>
    <xf numFmtId="0" fontId="11" fillId="0" borderId="0" xfId="12" applyAlignment="1" applyProtection="1"/>
    <xf numFmtId="165" fontId="3" fillId="3" borderId="3" xfId="1" applyNumberFormat="1" applyFill="1" applyBorder="1"/>
    <xf numFmtId="0" fontId="10" fillId="0" borderId="3" xfId="6" applyFont="1" applyFill="1" applyBorder="1"/>
    <xf numFmtId="0" fontId="13" fillId="0" borderId="0" xfId="9" applyFont="1"/>
    <xf numFmtId="0" fontId="13" fillId="0" borderId="0" xfId="6" applyFont="1"/>
    <xf numFmtId="164" fontId="10" fillId="0" borderId="0" xfId="6" applyNumberFormat="1" applyFont="1"/>
    <xf numFmtId="164" fontId="10" fillId="0" borderId="0" xfId="2" applyNumberFormat="1" applyFont="1" applyFill="1" applyBorder="1"/>
    <xf numFmtId="0" fontId="10" fillId="0" borderId="0" xfId="6" applyFont="1" applyFill="1" applyBorder="1"/>
    <xf numFmtId="0" fontId="12" fillId="3" borderId="4" xfId="7" applyFont="1" applyFill="1" applyBorder="1" applyAlignment="1">
      <alignment horizontal="center"/>
    </xf>
    <xf numFmtId="0" fontId="1" fillId="0" borderId="0" xfId="6" applyFont="1"/>
    <xf numFmtId="164" fontId="1" fillId="0" borderId="0" xfId="6" applyNumberFormat="1" applyFont="1"/>
    <xf numFmtId="164" fontId="1" fillId="0" borderId="0" xfId="2" applyNumberFormat="1" applyFont="1" applyFill="1" applyBorder="1"/>
    <xf numFmtId="0" fontId="1" fillId="0" borderId="0" xfId="6" applyFont="1" applyFill="1" applyBorder="1"/>
    <xf numFmtId="0" fontId="1" fillId="3" borderId="4" xfId="7" applyFont="1" applyFill="1" applyBorder="1" applyAlignment="1">
      <alignment horizontal="center"/>
    </xf>
    <xf numFmtId="0" fontId="1" fillId="0" borderId="0" xfId="6" applyFont="1" applyAlignment="1">
      <alignment horizontal="center"/>
    </xf>
    <xf numFmtId="0" fontId="1" fillId="0" borderId="0" xfId="5" applyFont="1" applyFill="1" applyBorder="1"/>
    <xf numFmtId="0" fontId="1" fillId="5" borderId="0" xfId="5" applyFont="1" applyFill="1" applyBorder="1"/>
    <xf numFmtId="0" fontId="1" fillId="0" borderId="0" xfId="5" applyFont="1" applyBorder="1"/>
    <xf numFmtId="0" fontId="1" fillId="2" borderId="0" xfId="5" applyFont="1" applyFill="1" applyBorder="1"/>
    <xf numFmtId="0" fontId="14" fillId="0" borderId="0" xfId="5" applyFont="1"/>
  </cellXfs>
  <cellStyles count="13">
    <cellStyle name="čárky 2" xfId="1"/>
    <cellStyle name="Euro" xfId="2"/>
    <cellStyle name="Hypertextový odkaz" xfId="12" builtinId="8"/>
    <cellStyle name="Lien hypertexte_FiltreElaboreDoublons" xfId="3"/>
    <cellStyle name="Normal_Base" xfId="4"/>
    <cellStyle name="Normal_Calculs matriciels" xfId="5"/>
    <cellStyle name="Normal_Filtre élaboré_vente_autre_feuille" xfId="6"/>
    <cellStyle name="Normal_filtre_elabore" xfId="7"/>
    <cellStyle name="Normální" xfId="0" builtinId="0"/>
    <cellStyle name="normální 2" xfId="8"/>
    <cellStyle name="normální 3" xfId="9"/>
    <cellStyle name="normální 4" xfId="10"/>
    <cellStyle name="normální_cenik_02_03_0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47625</xdr:rowOff>
    </xdr:from>
    <xdr:ext cx="3276600" cy="436786"/>
    <xdr:sp macro="" textlink="">
      <xdr:nvSpPr>
        <xdr:cNvPr id="2" name="Textfeld 3"/>
        <xdr:cNvSpPr txBox="1"/>
      </xdr:nvSpPr>
      <xdr:spPr>
        <a:xfrm>
          <a:off x="8477250" y="47625"/>
          <a:ext cx="3276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  <xdr:twoCellAnchor editAs="oneCell">
    <xdr:from>
      <xdr:col>15</xdr:col>
      <xdr:colOff>304800</xdr:colOff>
      <xdr:row>4</xdr:row>
      <xdr:rowOff>9525</xdr:rowOff>
    </xdr:from>
    <xdr:to>
      <xdr:col>19</xdr:col>
      <xdr:colOff>237829</xdr:colOff>
      <xdr:row>18</xdr:row>
      <xdr:rowOff>47337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657225"/>
          <a:ext cx="2371429" cy="23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</xdr:row>
      <xdr:rowOff>95250</xdr:rowOff>
    </xdr:from>
    <xdr:to>
      <xdr:col>11</xdr:col>
      <xdr:colOff>438150</xdr:colOff>
      <xdr:row>3</xdr:row>
      <xdr:rowOff>123825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276850" y="419100"/>
          <a:ext cx="14478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Verdana"/>
            </a:rPr>
            <a:t>=SUMIF(E2:E39;E2;G2:G39)&gt;$K$2</a:t>
          </a:r>
        </a:p>
      </xdr:txBody>
    </xdr:sp>
    <xdr:clientData/>
  </xdr:twoCellAnchor>
  <xdr:twoCellAnchor>
    <xdr:from>
      <xdr:col>9</xdr:col>
      <xdr:colOff>0</xdr:colOff>
      <xdr:row>2</xdr:row>
      <xdr:rowOff>9525</xdr:rowOff>
    </xdr:from>
    <xdr:to>
      <xdr:col>9</xdr:col>
      <xdr:colOff>133350</xdr:colOff>
      <xdr:row>2</xdr:row>
      <xdr:rowOff>123825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 flipV="1">
          <a:off x="5143500" y="333375"/>
          <a:ext cx="13335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N599"/>
  <sheetViews>
    <sheetView showGridLines="0" tabSelected="1" workbookViewId="0"/>
  </sheetViews>
  <sheetFormatPr defaultRowHeight="12.75" x14ac:dyDescent="0.2"/>
  <cols>
    <col min="1" max="1" width="6.7109375" customWidth="1"/>
    <col min="2" max="2" width="8.85546875" customWidth="1"/>
    <col min="3" max="4" width="10.140625" customWidth="1"/>
    <col min="5" max="5" width="10.85546875" customWidth="1"/>
    <col min="6" max="6" width="2" customWidth="1"/>
    <col min="7" max="7" width="9.85546875" customWidth="1"/>
    <col min="8" max="8" width="8.28515625" customWidth="1"/>
    <col min="9" max="9" width="3.140625" customWidth="1"/>
    <col min="11" max="11" width="10.140625" bestFit="1" customWidth="1"/>
    <col min="13" max="13" width="10.42578125" bestFit="1" customWidth="1"/>
  </cols>
  <sheetData>
    <row r="1" spans="1:14" x14ac:dyDescent="0.2">
      <c r="A1" s="6" t="s">
        <v>23</v>
      </c>
      <c r="B1" s="6" t="s">
        <v>22</v>
      </c>
      <c r="C1" s="6" t="s">
        <v>21</v>
      </c>
      <c r="D1" s="6" t="s">
        <v>20</v>
      </c>
      <c r="E1" s="5" t="s">
        <v>19</v>
      </c>
      <c r="G1" s="6" t="s">
        <v>22</v>
      </c>
      <c r="H1" s="5" t="s">
        <v>19</v>
      </c>
      <c r="J1" s="6" t="s">
        <v>23</v>
      </c>
      <c r="K1" s="6" t="s">
        <v>22</v>
      </c>
      <c r="L1" s="6" t="s">
        <v>21</v>
      </c>
      <c r="M1" s="6" t="s">
        <v>20</v>
      </c>
      <c r="N1" s="5" t="s">
        <v>19</v>
      </c>
    </row>
    <row r="2" spans="1:14" ht="12.75" customHeight="1" x14ac:dyDescent="0.2">
      <c r="A2" s="4">
        <v>1</v>
      </c>
      <c r="B2" s="3">
        <v>39817</v>
      </c>
      <c r="C2" t="s">
        <v>15</v>
      </c>
      <c r="D2" t="s">
        <v>12</v>
      </c>
      <c r="E2" s="1">
        <v>35082</v>
      </c>
      <c r="G2" s="4" t="s">
        <v>18</v>
      </c>
      <c r="H2" s="2" t="s">
        <v>17</v>
      </c>
      <c r="J2" s="4">
        <v>541</v>
      </c>
      <c r="K2" s="3">
        <v>40345</v>
      </c>
      <c r="L2" t="s">
        <v>6</v>
      </c>
      <c r="M2" t="s">
        <v>2</v>
      </c>
      <c r="N2" s="1">
        <v>60000</v>
      </c>
    </row>
    <row r="3" spans="1:14" ht="12.75" customHeight="1" x14ac:dyDescent="0.2">
      <c r="A3" s="4">
        <v>2</v>
      </c>
      <c r="B3" s="3">
        <v>39817</v>
      </c>
      <c r="C3" t="s">
        <v>13</v>
      </c>
      <c r="D3" t="s">
        <v>7</v>
      </c>
      <c r="E3" s="1">
        <v>5000</v>
      </c>
      <c r="J3" s="4">
        <v>547</v>
      </c>
      <c r="K3" s="3">
        <v>40382</v>
      </c>
      <c r="L3" t="s">
        <v>4</v>
      </c>
      <c r="M3" t="s">
        <v>12</v>
      </c>
      <c r="N3" s="1">
        <v>52295</v>
      </c>
    </row>
    <row r="4" spans="1:14" ht="12.75" customHeight="1" x14ac:dyDescent="0.2">
      <c r="A4" s="4">
        <v>3</v>
      </c>
      <c r="B4" s="3">
        <v>39817</v>
      </c>
      <c r="C4" s="2" t="s">
        <v>8</v>
      </c>
      <c r="D4" t="s">
        <v>0</v>
      </c>
      <c r="E4" s="1">
        <v>10000</v>
      </c>
      <c r="J4" s="4">
        <v>552</v>
      </c>
      <c r="K4" s="3">
        <v>40395</v>
      </c>
      <c r="L4" t="s">
        <v>6</v>
      </c>
      <c r="M4" t="s">
        <v>10</v>
      </c>
      <c r="N4" s="1">
        <v>60000</v>
      </c>
    </row>
    <row r="5" spans="1:14" ht="12.75" customHeight="1" x14ac:dyDescent="0.2">
      <c r="A5" s="4">
        <v>4</v>
      </c>
      <c r="B5" s="3">
        <v>39817</v>
      </c>
      <c r="C5" t="s">
        <v>4</v>
      </c>
      <c r="D5" t="s">
        <v>10</v>
      </c>
      <c r="E5" s="1">
        <v>15000</v>
      </c>
      <c r="J5" s="4">
        <v>561</v>
      </c>
      <c r="K5" s="3">
        <v>40422</v>
      </c>
      <c r="L5" t="s">
        <v>11</v>
      </c>
      <c r="M5" t="s">
        <v>12</v>
      </c>
      <c r="N5" s="1">
        <v>60000</v>
      </c>
    </row>
    <row r="6" spans="1:14" ht="12.75" customHeight="1" x14ac:dyDescent="0.2">
      <c r="A6" s="4">
        <v>5</v>
      </c>
      <c r="B6" s="3">
        <v>39817</v>
      </c>
      <c r="C6" t="s">
        <v>6</v>
      </c>
      <c r="D6" t="s">
        <v>5</v>
      </c>
      <c r="E6" s="1">
        <v>12000</v>
      </c>
      <c r="H6" s="2"/>
      <c r="J6" s="4">
        <v>567</v>
      </c>
      <c r="K6" s="3">
        <v>40431</v>
      </c>
      <c r="L6" t="s">
        <v>1</v>
      </c>
      <c r="M6" t="s">
        <v>10</v>
      </c>
      <c r="N6" s="1">
        <v>60000</v>
      </c>
    </row>
    <row r="7" spans="1:14" ht="12.75" customHeight="1" x14ac:dyDescent="0.2">
      <c r="A7" s="4">
        <v>6</v>
      </c>
      <c r="B7" s="3">
        <v>39819</v>
      </c>
      <c r="C7" t="s">
        <v>3</v>
      </c>
      <c r="D7" t="s">
        <v>12</v>
      </c>
      <c r="E7" s="1">
        <v>44685</v>
      </c>
      <c r="J7" s="4">
        <v>575</v>
      </c>
      <c r="K7" s="3">
        <v>40448</v>
      </c>
      <c r="L7" t="s">
        <v>6</v>
      </c>
      <c r="M7" t="s">
        <v>0</v>
      </c>
      <c r="N7" s="1">
        <v>55379</v>
      </c>
    </row>
    <row r="8" spans="1:14" x14ac:dyDescent="0.2">
      <c r="A8" s="4">
        <v>7</v>
      </c>
      <c r="B8" s="3">
        <v>39819</v>
      </c>
      <c r="C8" t="s">
        <v>14</v>
      </c>
      <c r="D8" t="s">
        <v>7</v>
      </c>
      <c r="E8" s="1">
        <v>60000</v>
      </c>
      <c r="H8" s="2"/>
      <c r="J8" s="4">
        <v>584</v>
      </c>
      <c r="K8" s="3">
        <v>40472</v>
      </c>
      <c r="L8" t="s">
        <v>4</v>
      </c>
      <c r="M8" t="s">
        <v>10</v>
      </c>
      <c r="N8" s="1">
        <v>62340</v>
      </c>
    </row>
    <row r="9" spans="1:14" ht="12.75" customHeight="1" x14ac:dyDescent="0.2">
      <c r="A9" s="4">
        <v>8</v>
      </c>
      <c r="B9" s="3">
        <v>39820</v>
      </c>
      <c r="C9" t="s">
        <v>9</v>
      </c>
      <c r="D9" t="s">
        <v>2</v>
      </c>
      <c r="E9" s="1">
        <v>30000</v>
      </c>
      <c r="J9" s="4">
        <v>586</v>
      </c>
      <c r="K9" s="3">
        <v>40480</v>
      </c>
      <c r="L9" t="s">
        <v>3</v>
      </c>
      <c r="M9" t="s">
        <v>0</v>
      </c>
      <c r="N9" s="1">
        <v>60000</v>
      </c>
    </row>
    <row r="10" spans="1:14" ht="12.75" customHeight="1" x14ac:dyDescent="0.2">
      <c r="A10" s="4">
        <v>9</v>
      </c>
      <c r="B10" s="3">
        <v>39820</v>
      </c>
      <c r="C10" t="s">
        <v>11</v>
      </c>
      <c r="D10" t="s">
        <v>12</v>
      </c>
      <c r="E10" s="1">
        <v>40000</v>
      </c>
      <c r="H10" s="2"/>
      <c r="J10" s="4">
        <v>591</v>
      </c>
      <c r="K10" s="3">
        <v>40493</v>
      </c>
      <c r="L10" t="s">
        <v>6</v>
      </c>
      <c r="M10" t="s">
        <v>0</v>
      </c>
      <c r="N10" s="1">
        <v>67479</v>
      </c>
    </row>
    <row r="11" spans="1:14" ht="12.75" customHeight="1" x14ac:dyDescent="0.2">
      <c r="A11" s="4">
        <v>10</v>
      </c>
      <c r="B11" s="3">
        <v>39820</v>
      </c>
      <c r="C11" t="s">
        <v>3</v>
      </c>
      <c r="D11" t="s">
        <v>5</v>
      </c>
      <c r="E11" s="1">
        <v>10000</v>
      </c>
      <c r="J11" s="4">
        <v>592</v>
      </c>
      <c r="K11" s="3">
        <v>40493</v>
      </c>
      <c r="L11" t="s">
        <v>9</v>
      </c>
      <c r="M11" t="s">
        <v>2</v>
      </c>
      <c r="N11" s="1">
        <v>53530</v>
      </c>
    </row>
    <row r="12" spans="1:14" ht="12.75" customHeight="1" x14ac:dyDescent="0.2">
      <c r="A12" s="4">
        <v>11</v>
      </c>
      <c r="B12" s="3">
        <v>39820</v>
      </c>
      <c r="C12" t="s">
        <v>16</v>
      </c>
      <c r="D12" t="s">
        <v>2</v>
      </c>
      <c r="E12" s="1">
        <v>18384</v>
      </c>
      <c r="J12" s="4">
        <v>596</v>
      </c>
      <c r="K12" s="3">
        <v>40519</v>
      </c>
      <c r="L12" t="s">
        <v>4</v>
      </c>
      <c r="M12" t="s">
        <v>0</v>
      </c>
      <c r="N12" s="1">
        <v>60000</v>
      </c>
    </row>
    <row r="13" spans="1:14" ht="12.75" customHeight="1" x14ac:dyDescent="0.2">
      <c r="A13" s="4">
        <v>12</v>
      </c>
      <c r="B13" s="3">
        <v>39820</v>
      </c>
      <c r="C13" t="s">
        <v>11</v>
      </c>
      <c r="D13" t="s">
        <v>5</v>
      </c>
      <c r="E13" s="1">
        <v>12000</v>
      </c>
      <c r="J13" s="4">
        <v>598</v>
      </c>
      <c r="K13" s="3">
        <v>40519</v>
      </c>
      <c r="L13" s="2" t="s">
        <v>1</v>
      </c>
      <c r="M13" s="2" t="s">
        <v>0</v>
      </c>
      <c r="N13" s="1">
        <v>88000</v>
      </c>
    </row>
    <row r="14" spans="1:14" ht="12.75" customHeight="1" x14ac:dyDescent="0.2">
      <c r="A14" s="4">
        <v>13</v>
      </c>
      <c r="B14" s="3">
        <v>39821</v>
      </c>
      <c r="C14" t="s">
        <v>4</v>
      </c>
      <c r="D14" t="s">
        <v>0</v>
      </c>
      <c r="E14" s="1">
        <v>54000</v>
      </c>
    </row>
    <row r="15" spans="1:14" ht="12.75" customHeight="1" x14ac:dyDescent="0.2">
      <c r="A15" s="4">
        <v>14</v>
      </c>
      <c r="B15" s="3">
        <v>39821</v>
      </c>
      <c r="C15" t="s">
        <v>6</v>
      </c>
      <c r="D15" t="s">
        <v>0</v>
      </c>
      <c r="E15" s="1">
        <v>30000</v>
      </c>
    </row>
    <row r="16" spans="1:14" ht="12.75" customHeight="1" x14ac:dyDescent="0.2">
      <c r="A16" s="4">
        <v>15</v>
      </c>
      <c r="B16" s="3">
        <v>39821</v>
      </c>
      <c r="C16" t="s">
        <v>1</v>
      </c>
      <c r="D16" t="s">
        <v>10</v>
      </c>
      <c r="E16" s="1">
        <v>5000</v>
      </c>
    </row>
    <row r="17" spans="1:5" ht="12.75" customHeight="1" x14ac:dyDescent="0.2">
      <c r="A17" s="4">
        <v>16</v>
      </c>
      <c r="B17" s="3">
        <v>39821</v>
      </c>
      <c r="C17" t="s">
        <v>4</v>
      </c>
      <c r="D17" t="s">
        <v>2</v>
      </c>
      <c r="E17" s="1">
        <v>35091</v>
      </c>
    </row>
    <row r="18" spans="1:5" ht="12.75" customHeight="1" x14ac:dyDescent="0.2">
      <c r="A18" s="4">
        <v>17</v>
      </c>
      <c r="B18" s="3">
        <v>39824</v>
      </c>
      <c r="C18" t="s">
        <v>1</v>
      </c>
      <c r="D18" t="s">
        <v>7</v>
      </c>
      <c r="E18" s="1">
        <v>12000</v>
      </c>
    </row>
    <row r="19" spans="1:5" ht="12.75" customHeight="1" x14ac:dyDescent="0.2">
      <c r="A19" s="4">
        <v>18</v>
      </c>
      <c r="B19" s="3">
        <v>39824</v>
      </c>
      <c r="C19" t="s">
        <v>3</v>
      </c>
      <c r="D19" t="s">
        <v>0</v>
      </c>
      <c r="E19" s="1">
        <v>15000</v>
      </c>
    </row>
    <row r="20" spans="1:5" ht="12.75" customHeight="1" x14ac:dyDescent="0.2">
      <c r="A20" s="4">
        <v>19</v>
      </c>
      <c r="B20" s="3">
        <v>39825</v>
      </c>
      <c r="C20" t="s">
        <v>11</v>
      </c>
      <c r="D20" t="s">
        <v>12</v>
      </c>
      <c r="E20" s="1">
        <v>40000</v>
      </c>
    </row>
    <row r="21" spans="1:5" x14ac:dyDescent="0.2">
      <c r="A21" s="4">
        <v>20</v>
      </c>
      <c r="B21" s="3">
        <v>39826</v>
      </c>
      <c r="C21" t="s">
        <v>14</v>
      </c>
      <c r="D21" t="s">
        <v>0</v>
      </c>
      <c r="E21" s="1">
        <v>60000</v>
      </c>
    </row>
    <row r="22" spans="1:5" ht="12.75" customHeight="1" x14ac:dyDescent="0.2">
      <c r="A22" s="4">
        <v>21</v>
      </c>
      <c r="B22" s="3">
        <v>39827</v>
      </c>
      <c r="C22" t="s">
        <v>8</v>
      </c>
      <c r="D22" t="s">
        <v>2</v>
      </c>
      <c r="E22" s="1">
        <v>11109</v>
      </c>
    </row>
    <row r="23" spans="1:5" ht="12.75" customHeight="1" x14ac:dyDescent="0.2">
      <c r="A23" s="4">
        <v>22</v>
      </c>
      <c r="B23" s="3">
        <v>39827</v>
      </c>
      <c r="C23" t="s">
        <v>3</v>
      </c>
      <c r="D23" t="s">
        <v>2</v>
      </c>
      <c r="E23" s="1">
        <v>15000</v>
      </c>
    </row>
    <row r="24" spans="1:5" ht="12.75" customHeight="1" x14ac:dyDescent="0.2">
      <c r="A24" s="4">
        <v>23</v>
      </c>
      <c r="B24" s="3">
        <v>39828</v>
      </c>
      <c r="C24" t="s">
        <v>6</v>
      </c>
      <c r="D24" t="s">
        <v>10</v>
      </c>
      <c r="E24" s="1">
        <v>30000</v>
      </c>
    </row>
    <row r="25" spans="1:5" ht="12.75" customHeight="1" x14ac:dyDescent="0.2">
      <c r="A25" s="4">
        <v>24</v>
      </c>
      <c r="B25" s="3">
        <v>39828</v>
      </c>
      <c r="C25" t="s">
        <v>3</v>
      </c>
      <c r="D25" t="s">
        <v>12</v>
      </c>
      <c r="E25" s="1">
        <v>25000</v>
      </c>
    </row>
    <row r="26" spans="1:5" ht="12.75" customHeight="1" x14ac:dyDescent="0.2">
      <c r="A26" s="4">
        <v>25</v>
      </c>
      <c r="B26" s="3">
        <v>39831</v>
      </c>
      <c r="C26" t="s">
        <v>9</v>
      </c>
      <c r="D26" t="s">
        <v>7</v>
      </c>
      <c r="E26" s="1">
        <v>30000</v>
      </c>
    </row>
    <row r="27" spans="1:5" ht="12.75" customHeight="1" x14ac:dyDescent="0.2">
      <c r="A27" s="4">
        <v>26</v>
      </c>
      <c r="B27" s="3">
        <v>39832</v>
      </c>
      <c r="C27" t="s">
        <v>11</v>
      </c>
      <c r="D27" t="s">
        <v>0</v>
      </c>
      <c r="E27" s="1">
        <v>50000</v>
      </c>
    </row>
    <row r="28" spans="1:5" x14ac:dyDescent="0.2">
      <c r="A28" s="4">
        <v>27</v>
      </c>
      <c r="B28" s="3">
        <v>39833</v>
      </c>
      <c r="C28" t="s">
        <v>4</v>
      </c>
      <c r="D28" t="s">
        <v>0</v>
      </c>
      <c r="E28" s="1">
        <v>60000</v>
      </c>
    </row>
    <row r="29" spans="1:5" ht="12.75" customHeight="1" x14ac:dyDescent="0.2">
      <c r="A29" s="4">
        <v>28</v>
      </c>
      <c r="B29" s="3">
        <v>39834</v>
      </c>
      <c r="C29" t="s">
        <v>6</v>
      </c>
      <c r="D29" t="s">
        <v>10</v>
      </c>
      <c r="E29" s="1">
        <v>30000</v>
      </c>
    </row>
    <row r="30" spans="1:5" ht="12.75" customHeight="1" x14ac:dyDescent="0.2">
      <c r="A30" s="4">
        <v>29</v>
      </c>
      <c r="B30" s="3">
        <v>39834</v>
      </c>
      <c r="C30" t="s">
        <v>6</v>
      </c>
      <c r="D30" t="s">
        <v>2</v>
      </c>
      <c r="E30" s="1">
        <v>30000</v>
      </c>
    </row>
    <row r="31" spans="1:5" ht="12.75" customHeight="1" x14ac:dyDescent="0.2">
      <c r="A31" s="4">
        <v>30</v>
      </c>
      <c r="B31" s="3">
        <v>39835</v>
      </c>
      <c r="C31" t="s">
        <v>1</v>
      </c>
      <c r="D31" t="s">
        <v>5</v>
      </c>
      <c r="E31" s="1">
        <v>7273</v>
      </c>
    </row>
    <row r="32" spans="1:5" ht="12.75" customHeight="1" x14ac:dyDescent="0.2">
      <c r="A32" s="4">
        <v>31</v>
      </c>
      <c r="B32" s="3">
        <v>39835</v>
      </c>
      <c r="C32" t="s">
        <v>3</v>
      </c>
      <c r="D32" t="s">
        <v>2</v>
      </c>
      <c r="E32" s="1">
        <v>11071</v>
      </c>
    </row>
    <row r="33" spans="1:5" ht="12.75" customHeight="1" x14ac:dyDescent="0.2">
      <c r="A33" s="4">
        <v>32</v>
      </c>
      <c r="B33" s="3">
        <v>39835</v>
      </c>
      <c r="C33" t="s">
        <v>11</v>
      </c>
      <c r="D33" t="s">
        <v>5</v>
      </c>
      <c r="E33" s="1">
        <v>12000</v>
      </c>
    </row>
    <row r="34" spans="1:5" ht="12.75" customHeight="1" x14ac:dyDescent="0.2">
      <c r="A34" s="4">
        <v>33</v>
      </c>
      <c r="B34" s="3">
        <v>39835</v>
      </c>
      <c r="C34" t="s">
        <v>3</v>
      </c>
      <c r="D34" t="s">
        <v>7</v>
      </c>
      <c r="E34" s="1">
        <v>5000</v>
      </c>
    </row>
    <row r="35" spans="1:5" ht="12.75" customHeight="1" x14ac:dyDescent="0.2">
      <c r="A35" s="4">
        <v>34</v>
      </c>
      <c r="B35" s="3">
        <v>39835</v>
      </c>
      <c r="C35" t="s">
        <v>9</v>
      </c>
      <c r="D35" t="s">
        <v>0</v>
      </c>
      <c r="E35" s="1">
        <v>10000</v>
      </c>
    </row>
    <row r="36" spans="1:5" ht="12.75" customHeight="1" x14ac:dyDescent="0.2">
      <c r="A36" s="4">
        <v>35</v>
      </c>
      <c r="B36" s="3">
        <v>39835</v>
      </c>
      <c r="C36" t="s">
        <v>4</v>
      </c>
      <c r="D36" t="s">
        <v>0</v>
      </c>
      <c r="E36" s="1">
        <v>15000</v>
      </c>
    </row>
    <row r="37" spans="1:5" ht="12.75" customHeight="1" x14ac:dyDescent="0.2">
      <c r="A37" s="4">
        <v>36</v>
      </c>
      <c r="B37" s="3">
        <v>39835</v>
      </c>
      <c r="C37" t="s">
        <v>15</v>
      </c>
      <c r="D37" t="s">
        <v>10</v>
      </c>
      <c r="E37" s="1">
        <v>25000</v>
      </c>
    </row>
    <row r="38" spans="1:5" ht="12.75" customHeight="1" x14ac:dyDescent="0.2">
      <c r="A38" s="4">
        <v>37</v>
      </c>
      <c r="B38" s="3">
        <v>39835</v>
      </c>
      <c r="C38" t="s">
        <v>16</v>
      </c>
      <c r="D38" t="s">
        <v>10</v>
      </c>
      <c r="E38" s="1">
        <v>30000</v>
      </c>
    </row>
    <row r="39" spans="1:5" ht="12.75" customHeight="1" x14ac:dyDescent="0.2">
      <c r="A39" s="4">
        <v>38</v>
      </c>
      <c r="B39" s="3">
        <v>39835</v>
      </c>
      <c r="C39" t="s">
        <v>8</v>
      </c>
      <c r="D39" t="s">
        <v>5</v>
      </c>
      <c r="E39" s="1">
        <v>12000</v>
      </c>
    </row>
    <row r="40" spans="1:5" x14ac:dyDescent="0.2">
      <c r="A40" s="4">
        <v>39</v>
      </c>
      <c r="B40" s="3">
        <v>39838</v>
      </c>
      <c r="C40" t="s">
        <v>4</v>
      </c>
      <c r="D40" t="s">
        <v>2</v>
      </c>
      <c r="E40" s="1">
        <v>65698</v>
      </c>
    </row>
    <row r="41" spans="1:5" ht="12.75" customHeight="1" x14ac:dyDescent="0.2">
      <c r="A41" s="4">
        <v>40</v>
      </c>
      <c r="B41" s="3">
        <v>39840</v>
      </c>
      <c r="C41" t="s">
        <v>9</v>
      </c>
      <c r="D41" t="s">
        <v>12</v>
      </c>
      <c r="E41" s="1">
        <v>17357</v>
      </c>
    </row>
    <row r="42" spans="1:5" ht="12.75" customHeight="1" x14ac:dyDescent="0.2">
      <c r="A42" s="4">
        <v>41</v>
      </c>
      <c r="B42" s="3">
        <v>39841</v>
      </c>
      <c r="C42" t="s">
        <v>14</v>
      </c>
      <c r="D42" t="s">
        <v>12</v>
      </c>
      <c r="E42" s="1">
        <v>10000</v>
      </c>
    </row>
    <row r="43" spans="1:5" ht="12.75" customHeight="1" x14ac:dyDescent="0.2">
      <c r="A43" s="4">
        <v>42</v>
      </c>
      <c r="B43" s="3">
        <v>39841</v>
      </c>
      <c r="C43" t="s">
        <v>6</v>
      </c>
      <c r="D43" t="s">
        <v>2</v>
      </c>
      <c r="E43" s="1">
        <v>30000</v>
      </c>
    </row>
    <row r="44" spans="1:5" ht="12.75" customHeight="1" x14ac:dyDescent="0.2">
      <c r="A44" s="4">
        <v>43</v>
      </c>
      <c r="B44" s="3">
        <v>39841</v>
      </c>
      <c r="C44" t="s">
        <v>3</v>
      </c>
      <c r="D44" t="s">
        <v>5</v>
      </c>
      <c r="E44" s="1">
        <v>10000</v>
      </c>
    </row>
    <row r="45" spans="1:5" ht="12.75" customHeight="1" x14ac:dyDescent="0.2">
      <c r="A45" s="4">
        <v>44</v>
      </c>
      <c r="B45" s="3">
        <v>39841</v>
      </c>
      <c r="C45" t="s">
        <v>9</v>
      </c>
      <c r="D45" t="s">
        <v>2</v>
      </c>
      <c r="E45" s="1">
        <v>15000</v>
      </c>
    </row>
    <row r="46" spans="1:5" ht="12.75" customHeight="1" x14ac:dyDescent="0.2">
      <c r="A46" s="4">
        <v>45</v>
      </c>
      <c r="B46" s="3">
        <v>39842</v>
      </c>
      <c r="C46" t="s">
        <v>15</v>
      </c>
      <c r="D46" t="s">
        <v>12</v>
      </c>
      <c r="E46" s="1">
        <v>15000</v>
      </c>
    </row>
    <row r="47" spans="1:5" ht="12.75" customHeight="1" x14ac:dyDescent="0.2">
      <c r="A47" s="4">
        <v>46</v>
      </c>
      <c r="B47" s="3">
        <v>39842</v>
      </c>
      <c r="C47" t="s">
        <v>13</v>
      </c>
      <c r="D47" t="s">
        <v>10</v>
      </c>
      <c r="E47" s="1">
        <v>25000</v>
      </c>
    </row>
    <row r="48" spans="1:5" ht="12.75" customHeight="1" x14ac:dyDescent="0.2">
      <c r="A48" s="4">
        <v>47</v>
      </c>
      <c r="B48" s="3">
        <v>39842</v>
      </c>
      <c r="C48" t="s">
        <v>3</v>
      </c>
      <c r="D48" t="s">
        <v>0</v>
      </c>
      <c r="E48" s="1">
        <v>50000</v>
      </c>
    </row>
    <row r="49" spans="1:5" ht="12.75" customHeight="1" x14ac:dyDescent="0.2">
      <c r="A49" s="4">
        <v>48</v>
      </c>
      <c r="B49" s="3">
        <v>39842</v>
      </c>
      <c r="C49" t="s">
        <v>8</v>
      </c>
      <c r="D49" t="s">
        <v>5</v>
      </c>
      <c r="E49" s="1">
        <v>12000</v>
      </c>
    </row>
    <row r="50" spans="1:5" ht="12.75" customHeight="1" x14ac:dyDescent="0.2">
      <c r="A50" s="4">
        <v>49</v>
      </c>
      <c r="B50" s="3">
        <v>39842</v>
      </c>
      <c r="C50" t="s">
        <v>11</v>
      </c>
      <c r="D50" t="s">
        <v>0</v>
      </c>
      <c r="E50" s="1">
        <v>25000</v>
      </c>
    </row>
    <row r="51" spans="1:5" ht="12.75" customHeight="1" x14ac:dyDescent="0.2">
      <c r="A51" s="4">
        <v>50</v>
      </c>
      <c r="B51" s="3">
        <v>39845</v>
      </c>
      <c r="C51" t="s">
        <v>4</v>
      </c>
      <c r="D51" t="s">
        <v>0</v>
      </c>
      <c r="E51" s="1">
        <v>30000</v>
      </c>
    </row>
    <row r="52" spans="1:5" ht="12.75" customHeight="1" x14ac:dyDescent="0.2">
      <c r="A52" s="4">
        <v>51</v>
      </c>
      <c r="B52" s="3">
        <v>39845</v>
      </c>
      <c r="C52" t="s">
        <v>15</v>
      </c>
      <c r="D52" t="s">
        <v>10</v>
      </c>
      <c r="E52" s="1">
        <v>53207</v>
      </c>
    </row>
    <row r="53" spans="1:5" ht="12.75" customHeight="1" x14ac:dyDescent="0.2">
      <c r="A53" s="4">
        <v>52</v>
      </c>
      <c r="B53" s="3">
        <v>39845</v>
      </c>
      <c r="C53" t="s">
        <v>8</v>
      </c>
      <c r="D53" t="s">
        <v>5</v>
      </c>
      <c r="E53" s="1">
        <v>12000</v>
      </c>
    </row>
    <row r="54" spans="1:5" ht="12.75" customHeight="1" x14ac:dyDescent="0.2">
      <c r="A54" s="4">
        <v>53</v>
      </c>
      <c r="B54" s="3">
        <v>39846</v>
      </c>
      <c r="C54" t="s">
        <v>13</v>
      </c>
      <c r="D54" t="s">
        <v>2</v>
      </c>
      <c r="E54" s="1">
        <v>30000</v>
      </c>
    </row>
    <row r="55" spans="1:5" ht="12.75" customHeight="1" x14ac:dyDescent="0.2">
      <c r="A55" s="4">
        <v>54</v>
      </c>
      <c r="B55" s="3">
        <v>39846</v>
      </c>
      <c r="C55" t="s">
        <v>8</v>
      </c>
      <c r="D55" t="s">
        <v>5</v>
      </c>
      <c r="E55" s="1">
        <v>5470</v>
      </c>
    </row>
    <row r="56" spans="1:5" ht="12.75" customHeight="1" x14ac:dyDescent="0.2">
      <c r="A56" s="4">
        <v>55</v>
      </c>
      <c r="B56" s="3">
        <v>39847</v>
      </c>
      <c r="C56" t="s">
        <v>9</v>
      </c>
      <c r="D56" t="s">
        <v>5</v>
      </c>
      <c r="E56" s="1">
        <v>10000</v>
      </c>
    </row>
    <row r="57" spans="1:5" ht="12.75" customHeight="1" x14ac:dyDescent="0.2">
      <c r="A57" s="4">
        <v>56</v>
      </c>
      <c r="B57" s="3">
        <v>39848</v>
      </c>
      <c r="C57" t="s">
        <v>11</v>
      </c>
      <c r="D57" t="s">
        <v>12</v>
      </c>
      <c r="E57" s="1">
        <v>15000</v>
      </c>
    </row>
    <row r="58" spans="1:5" ht="12.75" customHeight="1" x14ac:dyDescent="0.2">
      <c r="A58" s="4">
        <v>57</v>
      </c>
      <c r="B58" s="3">
        <v>39848</v>
      </c>
      <c r="C58" t="s">
        <v>3</v>
      </c>
      <c r="D58" t="s">
        <v>5</v>
      </c>
      <c r="E58" s="1">
        <v>12000</v>
      </c>
    </row>
    <row r="59" spans="1:5" ht="12.75" customHeight="1" x14ac:dyDescent="0.2">
      <c r="A59" s="4">
        <v>58</v>
      </c>
      <c r="B59" s="3">
        <v>39849</v>
      </c>
      <c r="C59" t="s">
        <v>4</v>
      </c>
      <c r="D59" t="s">
        <v>10</v>
      </c>
      <c r="E59" s="1">
        <v>10000</v>
      </c>
    </row>
    <row r="60" spans="1:5" ht="12.75" customHeight="1" x14ac:dyDescent="0.2">
      <c r="A60" s="4">
        <v>59</v>
      </c>
      <c r="B60" s="3">
        <v>39849</v>
      </c>
      <c r="C60" t="s">
        <v>6</v>
      </c>
      <c r="D60" t="s">
        <v>5</v>
      </c>
      <c r="E60" s="1">
        <v>12000</v>
      </c>
    </row>
    <row r="61" spans="1:5" ht="12.75" customHeight="1" x14ac:dyDescent="0.2">
      <c r="A61" s="4">
        <v>60</v>
      </c>
      <c r="B61" s="3">
        <v>39849</v>
      </c>
      <c r="C61" t="s">
        <v>1</v>
      </c>
      <c r="D61" t="s">
        <v>2</v>
      </c>
      <c r="E61" s="1">
        <v>26979</v>
      </c>
    </row>
    <row r="62" spans="1:5" ht="12.75" customHeight="1" x14ac:dyDescent="0.2">
      <c r="A62" s="4">
        <v>61</v>
      </c>
      <c r="B62" s="3">
        <v>39849</v>
      </c>
      <c r="C62" t="s">
        <v>9</v>
      </c>
      <c r="D62" t="s">
        <v>5</v>
      </c>
      <c r="E62" s="1">
        <v>12000</v>
      </c>
    </row>
    <row r="63" spans="1:5" ht="12.75" customHeight="1" x14ac:dyDescent="0.2">
      <c r="A63" s="4">
        <v>62</v>
      </c>
      <c r="B63" s="3">
        <v>39852</v>
      </c>
      <c r="C63" t="s">
        <v>3</v>
      </c>
      <c r="D63" t="s">
        <v>5</v>
      </c>
      <c r="E63" s="1">
        <v>12000</v>
      </c>
    </row>
    <row r="64" spans="1:5" ht="12.75" customHeight="1" x14ac:dyDescent="0.2">
      <c r="A64" s="4">
        <v>63</v>
      </c>
      <c r="B64" s="3">
        <v>39853</v>
      </c>
      <c r="C64" t="s">
        <v>14</v>
      </c>
      <c r="D64" t="s">
        <v>5</v>
      </c>
      <c r="E64" s="1">
        <v>12000</v>
      </c>
    </row>
    <row r="65" spans="1:5" ht="12.75" customHeight="1" x14ac:dyDescent="0.2">
      <c r="A65" s="4">
        <v>64</v>
      </c>
      <c r="B65" s="3">
        <v>39854</v>
      </c>
      <c r="C65" t="s">
        <v>4</v>
      </c>
      <c r="D65" t="s">
        <v>2</v>
      </c>
      <c r="E65" s="1">
        <v>15000</v>
      </c>
    </row>
    <row r="66" spans="1:5" ht="12.75" customHeight="1" x14ac:dyDescent="0.2">
      <c r="A66" s="4">
        <v>65</v>
      </c>
      <c r="B66" s="3">
        <v>39855</v>
      </c>
      <c r="C66" t="s">
        <v>15</v>
      </c>
      <c r="D66" t="s">
        <v>12</v>
      </c>
      <c r="E66" s="1">
        <v>28332</v>
      </c>
    </row>
    <row r="67" spans="1:5" ht="12.75" customHeight="1" x14ac:dyDescent="0.2">
      <c r="A67" s="4">
        <v>66</v>
      </c>
      <c r="B67" s="3">
        <v>39855</v>
      </c>
      <c r="C67" t="s">
        <v>6</v>
      </c>
      <c r="D67" t="s">
        <v>10</v>
      </c>
      <c r="E67" s="1">
        <v>10000</v>
      </c>
    </row>
    <row r="68" spans="1:5" x14ac:dyDescent="0.2">
      <c r="A68" s="4">
        <v>67</v>
      </c>
      <c r="B68" s="3">
        <v>39855</v>
      </c>
      <c r="C68" t="s">
        <v>4</v>
      </c>
      <c r="D68" t="s">
        <v>12</v>
      </c>
      <c r="E68" s="1">
        <v>60317</v>
      </c>
    </row>
    <row r="69" spans="1:5" ht="12.75" customHeight="1" x14ac:dyDescent="0.2">
      <c r="A69" s="4">
        <v>68</v>
      </c>
      <c r="B69" s="3">
        <v>39855</v>
      </c>
      <c r="C69" t="s">
        <v>6</v>
      </c>
      <c r="D69" t="s">
        <v>10</v>
      </c>
      <c r="E69" s="1">
        <v>30000</v>
      </c>
    </row>
    <row r="70" spans="1:5" ht="12.75" customHeight="1" x14ac:dyDescent="0.2">
      <c r="A70" s="4">
        <v>69</v>
      </c>
      <c r="B70" s="3">
        <v>39856</v>
      </c>
      <c r="C70" t="s">
        <v>8</v>
      </c>
      <c r="D70" t="s">
        <v>12</v>
      </c>
      <c r="E70" s="1">
        <v>54355</v>
      </c>
    </row>
    <row r="71" spans="1:5" ht="12.75" customHeight="1" x14ac:dyDescent="0.2">
      <c r="A71" s="4">
        <v>70</v>
      </c>
      <c r="B71" s="3">
        <v>39856</v>
      </c>
      <c r="C71" t="s">
        <v>15</v>
      </c>
      <c r="D71" t="s">
        <v>12</v>
      </c>
      <c r="E71" s="1">
        <v>10000</v>
      </c>
    </row>
    <row r="72" spans="1:5" ht="12.75" customHeight="1" x14ac:dyDescent="0.2">
      <c r="A72" s="4">
        <v>71</v>
      </c>
      <c r="B72" s="3">
        <v>39859</v>
      </c>
      <c r="C72" t="s">
        <v>13</v>
      </c>
      <c r="D72" t="s">
        <v>7</v>
      </c>
      <c r="E72" s="1">
        <v>15000</v>
      </c>
    </row>
    <row r="73" spans="1:5" ht="12.75" customHeight="1" x14ac:dyDescent="0.2">
      <c r="A73" s="4">
        <v>72</v>
      </c>
      <c r="B73" s="3">
        <v>39859</v>
      </c>
      <c r="C73" t="s">
        <v>8</v>
      </c>
      <c r="D73" t="s">
        <v>0</v>
      </c>
      <c r="E73" s="1">
        <v>25000</v>
      </c>
    </row>
    <row r="74" spans="1:5" ht="12.75" customHeight="1" x14ac:dyDescent="0.2">
      <c r="A74" s="4">
        <v>73</v>
      </c>
      <c r="B74" s="3">
        <v>39859</v>
      </c>
      <c r="C74" t="s">
        <v>16</v>
      </c>
      <c r="D74" t="s">
        <v>10</v>
      </c>
      <c r="E74" s="1">
        <v>30000</v>
      </c>
    </row>
    <row r="75" spans="1:5" ht="12.75" customHeight="1" x14ac:dyDescent="0.2">
      <c r="A75" s="4">
        <v>74</v>
      </c>
      <c r="B75" s="3">
        <v>39860</v>
      </c>
      <c r="C75" t="s">
        <v>6</v>
      </c>
      <c r="D75" t="s">
        <v>5</v>
      </c>
      <c r="E75" s="1">
        <v>12000</v>
      </c>
    </row>
    <row r="76" spans="1:5" ht="12.75" customHeight="1" x14ac:dyDescent="0.2">
      <c r="A76" s="4">
        <v>75</v>
      </c>
      <c r="B76" s="3">
        <v>39861</v>
      </c>
      <c r="C76" t="s">
        <v>3</v>
      </c>
      <c r="D76" t="s">
        <v>2</v>
      </c>
      <c r="E76" s="1">
        <v>30000</v>
      </c>
    </row>
    <row r="77" spans="1:5" ht="12.75" customHeight="1" x14ac:dyDescent="0.2">
      <c r="A77" s="4">
        <v>76</v>
      </c>
      <c r="B77" s="3">
        <v>39862</v>
      </c>
      <c r="C77" t="s">
        <v>9</v>
      </c>
      <c r="D77" t="s">
        <v>12</v>
      </c>
      <c r="E77" s="1">
        <v>5000</v>
      </c>
    </row>
    <row r="78" spans="1:5" ht="12.75" customHeight="1" x14ac:dyDescent="0.2">
      <c r="A78" s="4">
        <v>77</v>
      </c>
      <c r="B78" s="3">
        <v>39862</v>
      </c>
      <c r="C78" t="s">
        <v>14</v>
      </c>
      <c r="D78" t="s">
        <v>0</v>
      </c>
      <c r="E78" s="1">
        <v>30000</v>
      </c>
    </row>
    <row r="79" spans="1:5" ht="12.75" customHeight="1" x14ac:dyDescent="0.2">
      <c r="A79" s="4">
        <v>78</v>
      </c>
      <c r="B79" s="3">
        <v>39863</v>
      </c>
      <c r="C79" t="s">
        <v>3</v>
      </c>
      <c r="D79" t="s">
        <v>0</v>
      </c>
      <c r="E79" s="1">
        <v>25000</v>
      </c>
    </row>
    <row r="80" spans="1:5" ht="12.75" customHeight="1" x14ac:dyDescent="0.2">
      <c r="A80" s="4">
        <v>79</v>
      </c>
      <c r="B80" s="3">
        <v>39863</v>
      </c>
      <c r="C80" t="s">
        <v>4</v>
      </c>
      <c r="D80" t="s">
        <v>10</v>
      </c>
      <c r="E80" s="1">
        <v>50000</v>
      </c>
    </row>
    <row r="81" spans="1:5" ht="12.75" customHeight="1" x14ac:dyDescent="0.2">
      <c r="A81" s="4">
        <v>80</v>
      </c>
      <c r="B81" s="3">
        <v>39866</v>
      </c>
      <c r="C81" t="s">
        <v>6</v>
      </c>
      <c r="D81" t="s">
        <v>5</v>
      </c>
      <c r="E81" s="1">
        <v>12000</v>
      </c>
    </row>
    <row r="82" spans="1:5" ht="12.75" customHeight="1" x14ac:dyDescent="0.2">
      <c r="A82" s="4">
        <v>81</v>
      </c>
      <c r="B82" s="3">
        <v>39867</v>
      </c>
      <c r="C82" t="s">
        <v>9</v>
      </c>
      <c r="D82" t="s">
        <v>2</v>
      </c>
      <c r="E82" s="1">
        <v>18754</v>
      </c>
    </row>
    <row r="83" spans="1:5" ht="12.75" customHeight="1" x14ac:dyDescent="0.2">
      <c r="A83" s="4">
        <v>82</v>
      </c>
      <c r="B83" s="3">
        <v>39868</v>
      </c>
      <c r="C83" t="s">
        <v>11</v>
      </c>
      <c r="D83" t="s">
        <v>5</v>
      </c>
      <c r="E83" s="1">
        <v>12000</v>
      </c>
    </row>
    <row r="84" spans="1:5" ht="12.75" customHeight="1" x14ac:dyDescent="0.2">
      <c r="A84" s="4">
        <v>83</v>
      </c>
      <c r="B84" s="3">
        <v>39869</v>
      </c>
      <c r="C84" t="s">
        <v>1</v>
      </c>
      <c r="D84" t="s">
        <v>12</v>
      </c>
      <c r="E84" s="1">
        <v>30000</v>
      </c>
    </row>
    <row r="85" spans="1:5" ht="12.75" customHeight="1" x14ac:dyDescent="0.2">
      <c r="A85" s="4">
        <v>84</v>
      </c>
      <c r="B85" s="3">
        <v>39869</v>
      </c>
      <c r="C85" t="s">
        <v>3</v>
      </c>
      <c r="D85" t="s">
        <v>7</v>
      </c>
      <c r="E85" s="1">
        <v>50000</v>
      </c>
    </row>
    <row r="86" spans="1:5" ht="12.75" customHeight="1" x14ac:dyDescent="0.2">
      <c r="A86" s="4">
        <v>85</v>
      </c>
      <c r="B86" s="3">
        <v>39870</v>
      </c>
      <c r="C86" t="s">
        <v>6</v>
      </c>
      <c r="D86" t="s">
        <v>7</v>
      </c>
      <c r="E86" s="1">
        <v>25000</v>
      </c>
    </row>
    <row r="87" spans="1:5" ht="12.75" customHeight="1" x14ac:dyDescent="0.2">
      <c r="A87" s="4">
        <v>86</v>
      </c>
      <c r="B87" s="3">
        <v>39874</v>
      </c>
      <c r="C87" t="s">
        <v>13</v>
      </c>
      <c r="D87" t="s">
        <v>5</v>
      </c>
      <c r="E87" s="1">
        <v>10000</v>
      </c>
    </row>
    <row r="88" spans="1:5" ht="12.75" customHeight="1" x14ac:dyDescent="0.2">
      <c r="A88" s="4">
        <v>87</v>
      </c>
      <c r="B88" s="3">
        <v>39875</v>
      </c>
      <c r="C88" t="s">
        <v>8</v>
      </c>
      <c r="D88" t="s">
        <v>5</v>
      </c>
      <c r="E88" s="1">
        <v>12000</v>
      </c>
    </row>
    <row r="89" spans="1:5" ht="12.75" customHeight="1" x14ac:dyDescent="0.2">
      <c r="A89" s="4">
        <v>88</v>
      </c>
      <c r="B89" s="3">
        <v>39876</v>
      </c>
      <c r="C89" t="s">
        <v>6</v>
      </c>
      <c r="D89" t="s">
        <v>5</v>
      </c>
      <c r="E89" s="1">
        <v>12000</v>
      </c>
    </row>
    <row r="90" spans="1:5" ht="12.75" customHeight="1" x14ac:dyDescent="0.2">
      <c r="A90" s="4">
        <v>89</v>
      </c>
      <c r="B90" s="3">
        <v>39876</v>
      </c>
      <c r="C90" t="s">
        <v>1</v>
      </c>
      <c r="D90" t="s">
        <v>12</v>
      </c>
      <c r="E90" s="1">
        <v>10000</v>
      </c>
    </row>
    <row r="91" spans="1:5" ht="12.75" customHeight="1" x14ac:dyDescent="0.2">
      <c r="A91" s="4">
        <v>90</v>
      </c>
      <c r="B91" s="3">
        <v>39876</v>
      </c>
      <c r="C91" t="s">
        <v>3</v>
      </c>
      <c r="D91" t="s">
        <v>5</v>
      </c>
      <c r="E91" s="1">
        <v>12000</v>
      </c>
    </row>
    <row r="92" spans="1:5" ht="12.75" customHeight="1" x14ac:dyDescent="0.2">
      <c r="A92" s="4">
        <v>91</v>
      </c>
      <c r="B92" s="3">
        <v>39876</v>
      </c>
      <c r="C92" t="s">
        <v>13</v>
      </c>
      <c r="D92" t="s">
        <v>12</v>
      </c>
      <c r="E92" s="1">
        <v>30000</v>
      </c>
    </row>
    <row r="93" spans="1:5" x14ac:dyDescent="0.2">
      <c r="A93" s="4">
        <v>92</v>
      </c>
      <c r="B93" s="3">
        <v>39876</v>
      </c>
      <c r="C93" t="s">
        <v>8</v>
      </c>
      <c r="D93" t="s">
        <v>7</v>
      </c>
      <c r="E93" s="1">
        <v>63190</v>
      </c>
    </row>
    <row r="94" spans="1:5" ht="12.75" customHeight="1" x14ac:dyDescent="0.2">
      <c r="A94" s="4">
        <v>93</v>
      </c>
      <c r="B94" s="3">
        <v>39877</v>
      </c>
      <c r="C94" t="s">
        <v>6</v>
      </c>
      <c r="D94" t="s">
        <v>0</v>
      </c>
      <c r="E94" s="1">
        <v>30000</v>
      </c>
    </row>
    <row r="95" spans="1:5" ht="12.75" customHeight="1" x14ac:dyDescent="0.2">
      <c r="A95" s="4">
        <v>94</v>
      </c>
      <c r="B95" s="3">
        <v>39880</v>
      </c>
      <c r="C95" t="s">
        <v>1</v>
      </c>
      <c r="D95" t="s">
        <v>2</v>
      </c>
      <c r="E95" s="1">
        <v>5000</v>
      </c>
    </row>
    <row r="96" spans="1:5" ht="12.75" customHeight="1" x14ac:dyDescent="0.2">
      <c r="A96" s="4">
        <v>95</v>
      </c>
      <c r="B96" s="3">
        <v>39880</v>
      </c>
      <c r="C96" t="s">
        <v>8</v>
      </c>
      <c r="D96" t="s">
        <v>12</v>
      </c>
      <c r="E96" s="1">
        <v>15627</v>
      </c>
    </row>
    <row r="97" spans="1:5" ht="12.75" customHeight="1" x14ac:dyDescent="0.2">
      <c r="A97" s="4">
        <v>96</v>
      </c>
      <c r="B97" s="3">
        <v>39880</v>
      </c>
      <c r="C97" t="s">
        <v>9</v>
      </c>
      <c r="D97" t="s">
        <v>5</v>
      </c>
      <c r="E97" s="1">
        <v>12000</v>
      </c>
    </row>
    <row r="98" spans="1:5" ht="12.75" customHeight="1" x14ac:dyDescent="0.2">
      <c r="A98" s="4">
        <v>97</v>
      </c>
      <c r="B98" s="3">
        <v>39881</v>
      </c>
      <c r="C98" t="s">
        <v>11</v>
      </c>
      <c r="D98" t="s">
        <v>5</v>
      </c>
      <c r="E98" s="1">
        <v>12000</v>
      </c>
    </row>
    <row r="99" spans="1:5" ht="12.75" customHeight="1" x14ac:dyDescent="0.2">
      <c r="A99" s="4">
        <v>98</v>
      </c>
      <c r="B99" s="3">
        <v>39882</v>
      </c>
      <c r="C99" t="s">
        <v>6</v>
      </c>
      <c r="D99" t="s">
        <v>2</v>
      </c>
      <c r="E99" s="1">
        <v>30000</v>
      </c>
    </row>
    <row r="100" spans="1:5" ht="12.75" customHeight="1" x14ac:dyDescent="0.2">
      <c r="A100" s="4">
        <v>99</v>
      </c>
      <c r="B100" s="3">
        <v>39882</v>
      </c>
      <c r="C100" t="s">
        <v>1</v>
      </c>
      <c r="D100" t="s">
        <v>12</v>
      </c>
      <c r="E100" s="1">
        <v>30000</v>
      </c>
    </row>
    <row r="101" spans="1:5" ht="12.75" customHeight="1" x14ac:dyDescent="0.2">
      <c r="A101" s="4">
        <v>100</v>
      </c>
      <c r="B101" s="3">
        <v>39882</v>
      </c>
      <c r="C101" t="s">
        <v>3</v>
      </c>
      <c r="D101" t="s">
        <v>7</v>
      </c>
      <c r="E101" s="1">
        <v>5000</v>
      </c>
    </row>
    <row r="102" spans="1:5" ht="12.75" customHeight="1" x14ac:dyDescent="0.2">
      <c r="A102" s="4">
        <v>101</v>
      </c>
      <c r="B102" s="3">
        <v>39882</v>
      </c>
      <c r="C102" t="s">
        <v>9</v>
      </c>
      <c r="D102" t="s">
        <v>0</v>
      </c>
      <c r="E102" s="1">
        <v>16000</v>
      </c>
    </row>
    <row r="103" spans="1:5" ht="12.75" customHeight="1" x14ac:dyDescent="0.2">
      <c r="A103" s="4">
        <v>102</v>
      </c>
      <c r="B103" s="3">
        <v>39883</v>
      </c>
      <c r="C103" t="s">
        <v>13</v>
      </c>
      <c r="D103" t="s">
        <v>5</v>
      </c>
      <c r="E103" s="1">
        <v>12000</v>
      </c>
    </row>
    <row r="104" spans="1:5" ht="12.75" customHeight="1" x14ac:dyDescent="0.2">
      <c r="A104" s="4">
        <v>103</v>
      </c>
      <c r="B104" s="3">
        <v>39884</v>
      </c>
      <c r="C104" t="s">
        <v>15</v>
      </c>
      <c r="D104" t="s">
        <v>2</v>
      </c>
      <c r="E104" s="1">
        <v>25000</v>
      </c>
    </row>
    <row r="105" spans="1:5" ht="12.75" customHeight="1" x14ac:dyDescent="0.2">
      <c r="A105" s="4">
        <v>104</v>
      </c>
      <c r="B105" s="3">
        <v>39884</v>
      </c>
      <c r="C105" t="s">
        <v>8</v>
      </c>
      <c r="D105" t="s">
        <v>5</v>
      </c>
      <c r="E105" s="1">
        <v>12000</v>
      </c>
    </row>
    <row r="106" spans="1:5" x14ac:dyDescent="0.2">
      <c r="A106" s="4">
        <v>105</v>
      </c>
      <c r="B106" s="3">
        <v>39887</v>
      </c>
      <c r="C106" t="s">
        <v>4</v>
      </c>
      <c r="D106" t="s">
        <v>2</v>
      </c>
      <c r="E106" s="1">
        <v>62288</v>
      </c>
    </row>
    <row r="107" spans="1:5" ht="12.75" customHeight="1" x14ac:dyDescent="0.2">
      <c r="A107" s="4">
        <v>106</v>
      </c>
      <c r="B107" s="3">
        <v>39888</v>
      </c>
      <c r="C107" t="s">
        <v>6</v>
      </c>
      <c r="D107" t="s">
        <v>0</v>
      </c>
      <c r="E107" s="1">
        <v>10000</v>
      </c>
    </row>
    <row r="108" spans="1:5" ht="12.75" customHeight="1" x14ac:dyDescent="0.2">
      <c r="A108" s="4">
        <v>107</v>
      </c>
      <c r="B108" s="3">
        <v>39889</v>
      </c>
      <c r="C108" t="s">
        <v>1</v>
      </c>
      <c r="D108" t="s">
        <v>0</v>
      </c>
      <c r="E108" s="1">
        <v>16295</v>
      </c>
    </row>
    <row r="109" spans="1:5" ht="12.75" customHeight="1" x14ac:dyDescent="0.2">
      <c r="A109" s="4">
        <v>108</v>
      </c>
      <c r="B109" s="3">
        <v>39890</v>
      </c>
      <c r="C109" t="s">
        <v>1</v>
      </c>
      <c r="D109" t="s">
        <v>2</v>
      </c>
      <c r="E109" s="1">
        <v>6566</v>
      </c>
    </row>
    <row r="110" spans="1:5" ht="12.75" customHeight="1" x14ac:dyDescent="0.2">
      <c r="A110" s="4">
        <v>109</v>
      </c>
      <c r="B110" s="3">
        <v>39891</v>
      </c>
      <c r="C110" t="s">
        <v>6</v>
      </c>
      <c r="D110" t="s">
        <v>5</v>
      </c>
      <c r="E110" s="1">
        <v>12000</v>
      </c>
    </row>
    <row r="111" spans="1:5" ht="12.75" customHeight="1" x14ac:dyDescent="0.2">
      <c r="A111" s="4">
        <v>110</v>
      </c>
      <c r="B111" s="3">
        <v>39895</v>
      </c>
      <c r="C111" t="s">
        <v>4</v>
      </c>
      <c r="D111" t="s">
        <v>12</v>
      </c>
      <c r="E111" s="1">
        <v>25000</v>
      </c>
    </row>
    <row r="112" spans="1:5" ht="12.75" customHeight="1" x14ac:dyDescent="0.2">
      <c r="A112" s="4">
        <v>111</v>
      </c>
      <c r="B112" s="3">
        <v>39896</v>
      </c>
      <c r="C112" t="s">
        <v>8</v>
      </c>
      <c r="D112" t="s">
        <v>5</v>
      </c>
      <c r="E112" s="1">
        <v>12000</v>
      </c>
    </row>
    <row r="113" spans="1:5" ht="12.75" customHeight="1" x14ac:dyDescent="0.2">
      <c r="A113" s="4">
        <v>112</v>
      </c>
      <c r="B113" s="3">
        <v>39897</v>
      </c>
      <c r="C113" t="s">
        <v>6</v>
      </c>
      <c r="D113" t="s">
        <v>2</v>
      </c>
      <c r="E113" s="1">
        <v>10000</v>
      </c>
    </row>
    <row r="114" spans="1:5" ht="12.75" customHeight="1" x14ac:dyDescent="0.2">
      <c r="A114" s="4">
        <v>113</v>
      </c>
      <c r="B114" s="3">
        <v>39897</v>
      </c>
      <c r="C114" t="s">
        <v>14</v>
      </c>
      <c r="D114" t="s">
        <v>2</v>
      </c>
      <c r="E114" s="1">
        <v>30000</v>
      </c>
    </row>
    <row r="115" spans="1:5" ht="12.75" customHeight="1" x14ac:dyDescent="0.2">
      <c r="A115" s="4">
        <v>114</v>
      </c>
      <c r="B115" s="3">
        <v>39897</v>
      </c>
      <c r="C115" t="s">
        <v>4</v>
      </c>
      <c r="D115" t="s">
        <v>0</v>
      </c>
      <c r="E115" s="1">
        <v>50000</v>
      </c>
    </row>
    <row r="116" spans="1:5" ht="12.75" customHeight="1" x14ac:dyDescent="0.2">
      <c r="A116" s="4">
        <v>115</v>
      </c>
      <c r="B116" s="3">
        <v>39898</v>
      </c>
      <c r="C116" t="s">
        <v>1</v>
      </c>
      <c r="D116" t="s">
        <v>5</v>
      </c>
      <c r="E116" s="1">
        <v>12000</v>
      </c>
    </row>
    <row r="117" spans="1:5" ht="12.75" customHeight="1" x14ac:dyDescent="0.2">
      <c r="A117" s="4">
        <v>116</v>
      </c>
      <c r="B117" s="3">
        <v>39898</v>
      </c>
      <c r="C117" t="s">
        <v>3</v>
      </c>
      <c r="D117" t="s">
        <v>5</v>
      </c>
      <c r="E117" s="1">
        <v>12000</v>
      </c>
    </row>
    <row r="118" spans="1:5" x14ac:dyDescent="0.2">
      <c r="A118" s="4">
        <v>117</v>
      </c>
      <c r="B118" s="3">
        <v>39898</v>
      </c>
      <c r="C118" t="s">
        <v>15</v>
      </c>
      <c r="D118" t="s">
        <v>0</v>
      </c>
      <c r="E118" s="1">
        <v>60000</v>
      </c>
    </row>
    <row r="119" spans="1:5" ht="12.75" customHeight="1" x14ac:dyDescent="0.2">
      <c r="A119" s="4">
        <v>118</v>
      </c>
      <c r="B119" s="3">
        <v>39898</v>
      </c>
      <c r="C119" t="s">
        <v>8</v>
      </c>
      <c r="D119" t="s">
        <v>5</v>
      </c>
      <c r="E119" s="1">
        <v>5000</v>
      </c>
    </row>
    <row r="120" spans="1:5" ht="12.75" customHeight="1" x14ac:dyDescent="0.2">
      <c r="A120" s="4">
        <v>119</v>
      </c>
      <c r="B120" s="3">
        <v>39901</v>
      </c>
      <c r="C120" t="s">
        <v>4</v>
      </c>
      <c r="D120" t="s">
        <v>2</v>
      </c>
      <c r="E120" s="1">
        <v>13969</v>
      </c>
    </row>
    <row r="121" spans="1:5" ht="12.75" customHeight="1" x14ac:dyDescent="0.2">
      <c r="A121" s="4">
        <v>120</v>
      </c>
      <c r="B121" s="3">
        <v>39903</v>
      </c>
      <c r="C121" t="s">
        <v>9</v>
      </c>
      <c r="D121" t="s">
        <v>5</v>
      </c>
      <c r="E121" s="1">
        <v>12000</v>
      </c>
    </row>
    <row r="122" spans="1:5" ht="12.75" customHeight="1" x14ac:dyDescent="0.2">
      <c r="A122" s="4">
        <v>121</v>
      </c>
      <c r="B122" s="3">
        <v>39903</v>
      </c>
      <c r="C122" t="s">
        <v>11</v>
      </c>
      <c r="D122" t="s">
        <v>12</v>
      </c>
      <c r="E122" s="1">
        <v>15000</v>
      </c>
    </row>
    <row r="123" spans="1:5" ht="12.75" customHeight="1" x14ac:dyDescent="0.2">
      <c r="A123" s="4">
        <v>122</v>
      </c>
      <c r="B123" s="3">
        <v>39904</v>
      </c>
      <c r="C123" t="s">
        <v>1</v>
      </c>
      <c r="D123" t="s">
        <v>2</v>
      </c>
      <c r="E123" s="1">
        <v>28075</v>
      </c>
    </row>
    <row r="124" spans="1:5" ht="12.75" customHeight="1" x14ac:dyDescent="0.2">
      <c r="A124" s="4">
        <v>123</v>
      </c>
      <c r="B124" s="3">
        <v>39905</v>
      </c>
      <c r="C124" t="s">
        <v>6</v>
      </c>
      <c r="D124" t="s">
        <v>5</v>
      </c>
      <c r="E124" s="1">
        <v>12000</v>
      </c>
    </row>
    <row r="125" spans="1:5" ht="12.75" customHeight="1" x14ac:dyDescent="0.2">
      <c r="A125" s="4">
        <v>124</v>
      </c>
      <c r="B125" s="3">
        <v>39905</v>
      </c>
      <c r="C125" t="s">
        <v>9</v>
      </c>
      <c r="D125" t="s">
        <v>5</v>
      </c>
      <c r="E125" s="1">
        <v>12000</v>
      </c>
    </row>
    <row r="126" spans="1:5" x14ac:dyDescent="0.2">
      <c r="A126" s="4">
        <v>125</v>
      </c>
      <c r="B126" s="3">
        <v>39905</v>
      </c>
      <c r="C126" t="s">
        <v>4</v>
      </c>
      <c r="D126" t="s">
        <v>2</v>
      </c>
      <c r="E126" s="1">
        <v>60000</v>
      </c>
    </row>
    <row r="127" spans="1:5" ht="12.75" customHeight="1" x14ac:dyDescent="0.2">
      <c r="A127" s="4">
        <v>126</v>
      </c>
      <c r="B127" s="3">
        <v>39908</v>
      </c>
      <c r="C127" t="s">
        <v>8</v>
      </c>
      <c r="D127" t="s">
        <v>2</v>
      </c>
      <c r="E127" s="1">
        <v>30652</v>
      </c>
    </row>
    <row r="128" spans="1:5" ht="12.75" customHeight="1" x14ac:dyDescent="0.2">
      <c r="A128" s="4">
        <v>127</v>
      </c>
      <c r="B128" s="3">
        <v>39909</v>
      </c>
      <c r="C128" t="s">
        <v>6</v>
      </c>
      <c r="D128" t="s">
        <v>0</v>
      </c>
      <c r="E128" s="1">
        <v>10000</v>
      </c>
    </row>
    <row r="129" spans="1:5" ht="12.75" customHeight="1" x14ac:dyDescent="0.2">
      <c r="A129" s="4">
        <v>128</v>
      </c>
      <c r="B129" s="3">
        <v>39910</v>
      </c>
      <c r="C129" t="s">
        <v>1</v>
      </c>
      <c r="D129" t="s">
        <v>0</v>
      </c>
      <c r="E129" s="1">
        <v>15000</v>
      </c>
    </row>
    <row r="130" spans="1:5" ht="12.75" customHeight="1" x14ac:dyDescent="0.2">
      <c r="A130" s="4">
        <v>129</v>
      </c>
      <c r="B130" s="3">
        <v>39910</v>
      </c>
      <c r="C130" t="s">
        <v>15</v>
      </c>
      <c r="D130" t="s">
        <v>10</v>
      </c>
      <c r="E130" s="1">
        <v>25000</v>
      </c>
    </row>
    <row r="131" spans="1:5" ht="12.75" customHeight="1" x14ac:dyDescent="0.2">
      <c r="A131" s="4">
        <v>130</v>
      </c>
      <c r="B131" s="3">
        <v>39911</v>
      </c>
      <c r="C131" t="s">
        <v>13</v>
      </c>
      <c r="D131" t="s">
        <v>5</v>
      </c>
      <c r="E131" s="1">
        <v>12000</v>
      </c>
    </row>
    <row r="132" spans="1:5" ht="12.75" customHeight="1" x14ac:dyDescent="0.2">
      <c r="A132" s="4">
        <v>131</v>
      </c>
      <c r="B132" s="3">
        <v>39911</v>
      </c>
      <c r="C132" t="s">
        <v>8</v>
      </c>
      <c r="D132" t="s">
        <v>2</v>
      </c>
      <c r="E132" s="1">
        <v>30000</v>
      </c>
    </row>
    <row r="133" spans="1:5" ht="12.75" customHeight="1" x14ac:dyDescent="0.2">
      <c r="A133" s="4">
        <v>132</v>
      </c>
      <c r="B133" s="3">
        <v>39911</v>
      </c>
      <c r="C133" t="s">
        <v>6</v>
      </c>
      <c r="D133" t="s">
        <v>10</v>
      </c>
      <c r="E133" s="1">
        <v>10000</v>
      </c>
    </row>
    <row r="134" spans="1:5" ht="12.75" customHeight="1" x14ac:dyDescent="0.2">
      <c r="A134" s="4">
        <v>133</v>
      </c>
      <c r="B134" s="3">
        <v>39911</v>
      </c>
      <c r="C134" t="s">
        <v>6</v>
      </c>
      <c r="D134" t="s">
        <v>2</v>
      </c>
      <c r="E134" s="1">
        <v>10000</v>
      </c>
    </row>
    <row r="135" spans="1:5" ht="12.75" customHeight="1" x14ac:dyDescent="0.2">
      <c r="A135" s="4">
        <v>134</v>
      </c>
      <c r="B135" s="3">
        <v>39912</v>
      </c>
      <c r="C135" t="s">
        <v>1</v>
      </c>
      <c r="D135" t="s">
        <v>5</v>
      </c>
      <c r="E135" s="1">
        <v>12000</v>
      </c>
    </row>
    <row r="136" spans="1:5" ht="12.75" customHeight="1" x14ac:dyDescent="0.2">
      <c r="A136" s="4">
        <v>135</v>
      </c>
      <c r="B136" s="3">
        <v>39912</v>
      </c>
      <c r="C136" t="s">
        <v>3</v>
      </c>
      <c r="D136" t="s">
        <v>5</v>
      </c>
      <c r="E136" s="1">
        <v>12000</v>
      </c>
    </row>
    <row r="137" spans="1:5" ht="12.75" customHeight="1" x14ac:dyDescent="0.2">
      <c r="A137" s="4">
        <v>136</v>
      </c>
      <c r="B137" s="3">
        <v>39912</v>
      </c>
      <c r="C137" t="s">
        <v>14</v>
      </c>
      <c r="D137" t="s">
        <v>2</v>
      </c>
      <c r="E137" s="1">
        <v>30000</v>
      </c>
    </row>
    <row r="138" spans="1:5" ht="12.75" customHeight="1" x14ac:dyDescent="0.2">
      <c r="A138" s="4">
        <v>137</v>
      </c>
      <c r="B138" s="3">
        <v>39912</v>
      </c>
      <c r="C138" t="s">
        <v>3</v>
      </c>
      <c r="D138" t="s">
        <v>0</v>
      </c>
      <c r="E138" s="1">
        <v>25000</v>
      </c>
    </row>
    <row r="139" spans="1:5" ht="12.75" customHeight="1" x14ac:dyDescent="0.2">
      <c r="A139" s="4">
        <v>138</v>
      </c>
      <c r="B139" s="3">
        <v>39915</v>
      </c>
      <c r="C139" t="s">
        <v>14</v>
      </c>
      <c r="D139" t="s">
        <v>0</v>
      </c>
      <c r="E139" s="1">
        <v>31828</v>
      </c>
    </row>
    <row r="140" spans="1:5" ht="12.75" customHeight="1" x14ac:dyDescent="0.2">
      <c r="A140" s="4">
        <v>139</v>
      </c>
      <c r="B140" s="3">
        <v>39916</v>
      </c>
      <c r="C140" t="s">
        <v>4</v>
      </c>
      <c r="D140" t="s">
        <v>10</v>
      </c>
      <c r="E140" s="1">
        <v>50000</v>
      </c>
    </row>
    <row r="141" spans="1:5" ht="12.75" customHeight="1" x14ac:dyDescent="0.2">
      <c r="A141" s="4">
        <v>140</v>
      </c>
      <c r="B141" s="3">
        <v>39917</v>
      </c>
      <c r="C141" t="s">
        <v>11</v>
      </c>
      <c r="D141" t="s">
        <v>12</v>
      </c>
      <c r="E141" s="1">
        <v>12434</v>
      </c>
    </row>
    <row r="142" spans="1:5" ht="12.75" customHeight="1" x14ac:dyDescent="0.2">
      <c r="A142" s="4">
        <v>141</v>
      </c>
      <c r="B142" s="3">
        <v>39918</v>
      </c>
      <c r="C142" t="s">
        <v>4</v>
      </c>
      <c r="D142" t="s">
        <v>7</v>
      </c>
      <c r="E142" s="1">
        <v>15000</v>
      </c>
    </row>
    <row r="143" spans="1:5" ht="12.75" customHeight="1" x14ac:dyDescent="0.2">
      <c r="A143" s="4">
        <v>142</v>
      </c>
      <c r="B143" s="3">
        <v>39919</v>
      </c>
      <c r="C143" t="s">
        <v>6</v>
      </c>
      <c r="D143" t="s">
        <v>0</v>
      </c>
      <c r="E143" s="1">
        <v>29133</v>
      </c>
    </row>
    <row r="144" spans="1:5" ht="12.75" customHeight="1" x14ac:dyDescent="0.2">
      <c r="A144" s="4">
        <v>143</v>
      </c>
      <c r="B144" s="3">
        <v>39919</v>
      </c>
      <c r="C144" t="s">
        <v>3</v>
      </c>
      <c r="D144" t="s">
        <v>5</v>
      </c>
      <c r="E144" s="1">
        <v>6906</v>
      </c>
    </row>
    <row r="145" spans="1:5" ht="12.75" customHeight="1" x14ac:dyDescent="0.2">
      <c r="A145" s="4">
        <v>144</v>
      </c>
      <c r="B145" s="3">
        <v>39922</v>
      </c>
      <c r="C145" t="s">
        <v>9</v>
      </c>
      <c r="D145" t="s">
        <v>7</v>
      </c>
      <c r="E145" s="1">
        <v>10000</v>
      </c>
    </row>
    <row r="146" spans="1:5" ht="12.75" customHeight="1" x14ac:dyDescent="0.2">
      <c r="A146" s="4">
        <v>145</v>
      </c>
      <c r="B146" s="3">
        <v>39923</v>
      </c>
      <c r="C146" t="s">
        <v>3</v>
      </c>
      <c r="D146" t="s">
        <v>12</v>
      </c>
      <c r="E146" s="1">
        <v>16315</v>
      </c>
    </row>
    <row r="147" spans="1:5" ht="12.75" customHeight="1" x14ac:dyDescent="0.2">
      <c r="A147" s="4">
        <v>146</v>
      </c>
      <c r="B147" s="3">
        <v>39924</v>
      </c>
      <c r="C147" t="s">
        <v>14</v>
      </c>
      <c r="D147" t="s">
        <v>7</v>
      </c>
      <c r="E147" s="1">
        <v>19879</v>
      </c>
    </row>
    <row r="148" spans="1:5" ht="12.75" customHeight="1" x14ac:dyDescent="0.2">
      <c r="A148" s="4">
        <v>147</v>
      </c>
      <c r="B148" s="3">
        <v>39925</v>
      </c>
      <c r="C148" t="s">
        <v>9</v>
      </c>
      <c r="D148" t="s">
        <v>7</v>
      </c>
      <c r="E148" s="1">
        <v>50000</v>
      </c>
    </row>
    <row r="149" spans="1:5" ht="12.75" customHeight="1" x14ac:dyDescent="0.2">
      <c r="A149" s="4">
        <v>148</v>
      </c>
      <c r="B149" s="3">
        <v>39926</v>
      </c>
      <c r="C149" t="s">
        <v>9</v>
      </c>
      <c r="D149" t="s">
        <v>10</v>
      </c>
      <c r="E149" s="1">
        <v>31106</v>
      </c>
    </row>
    <row r="150" spans="1:5" ht="12.75" customHeight="1" x14ac:dyDescent="0.2">
      <c r="A150" s="4">
        <v>149</v>
      </c>
      <c r="B150" s="3">
        <v>39926</v>
      </c>
      <c r="C150" t="s">
        <v>11</v>
      </c>
      <c r="D150" t="s">
        <v>5</v>
      </c>
      <c r="E150" s="1">
        <v>12000</v>
      </c>
    </row>
    <row r="151" spans="1:5" ht="12.75" customHeight="1" x14ac:dyDescent="0.2">
      <c r="A151" s="4">
        <v>150</v>
      </c>
      <c r="B151" s="3">
        <v>39926</v>
      </c>
      <c r="C151" t="s">
        <v>6</v>
      </c>
      <c r="D151" t="s">
        <v>2</v>
      </c>
      <c r="E151" s="1">
        <v>30000</v>
      </c>
    </row>
    <row r="152" spans="1:5" ht="12.75" customHeight="1" x14ac:dyDescent="0.2">
      <c r="A152" s="4">
        <v>151</v>
      </c>
      <c r="B152" s="3">
        <v>39926</v>
      </c>
      <c r="C152" t="s">
        <v>1</v>
      </c>
      <c r="D152" t="s">
        <v>5</v>
      </c>
      <c r="E152" s="1">
        <v>12000</v>
      </c>
    </row>
    <row r="153" spans="1:5" x14ac:dyDescent="0.2">
      <c r="A153" s="4">
        <v>152</v>
      </c>
      <c r="B153" s="3">
        <v>39926</v>
      </c>
      <c r="C153" t="s">
        <v>3</v>
      </c>
      <c r="D153" t="s">
        <v>12</v>
      </c>
      <c r="E153" s="1">
        <v>60000</v>
      </c>
    </row>
    <row r="154" spans="1:5" ht="12.75" customHeight="1" x14ac:dyDescent="0.2">
      <c r="A154" s="4">
        <v>153</v>
      </c>
      <c r="B154" s="3">
        <v>39926</v>
      </c>
      <c r="C154" t="s">
        <v>4</v>
      </c>
      <c r="D154" t="s">
        <v>0</v>
      </c>
      <c r="E154" s="1">
        <v>30000</v>
      </c>
    </row>
    <row r="155" spans="1:5" ht="12.75" customHeight="1" x14ac:dyDescent="0.2">
      <c r="A155" s="4">
        <v>154</v>
      </c>
      <c r="B155" s="3">
        <v>39929</v>
      </c>
      <c r="C155" t="s">
        <v>1</v>
      </c>
      <c r="D155" t="s">
        <v>12</v>
      </c>
      <c r="E155" s="1">
        <v>30000</v>
      </c>
    </row>
    <row r="156" spans="1:5" ht="12.75" customHeight="1" x14ac:dyDescent="0.2">
      <c r="A156" s="4">
        <v>155</v>
      </c>
      <c r="B156" s="3">
        <v>39930</v>
      </c>
      <c r="C156" t="s">
        <v>3</v>
      </c>
      <c r="D156" t="s">
        <v>5</v>
      </c>
      <c r="E156" s="1">
        <v>12000</v>
      </c>
    </row>
    <row r="157" spans="1:5" ht="12.75" customHeight="1" x14ac:dyDescent="0.2">
      <c r="A157" s="4">
        <v>156</v>
      </c>
      <c r="B157" s="3">
        <v>39930</v>
      </c>
      <c r="C157" t="s">
        <v>11</v>
      </c>
      <c r="D157" t="s">
        <v>2</v>
      </c>
      <c r="E157" s="1">
        <v>5000</v>
      </c>
    </row>
    <row r="158" spans="1:5" ht="12.75" customHeight="1" x14ac:dyDescent="0.2">
      <c r="A158" s="4">
        <v>157</v>
      </c>
      <c r="B158" s="3">
        <v>39931</v>
      </c>
      <c r="C158" t="s">
        <v>6</v>
      </c>
      <c r="D158" t="s">
        <v>5</v>
      </c>
      <c r="E158" s="1">
        <v>12000</v>
      </c>
    </row>
    <row r="159" spans="1:5" ht="12.75" customHeight="1" x14ac:dyDescent="0.2">
      <c r="A159" s="4">
        <v>158</v>
      </c>
      <c r="B159" s="3">
        <v>39931</v>
      </c>
      <c r="C159" t="s">
        <v>1</v>
      </c>
      <c r="D159" t="s">
        <v>2</v>
      </c>
      <c r="E159" s="1">
        <v>50000</v>
      </c>
    </row>
    <row r="160" spans="1:5" ht="12.75" customHeight="1" x14ac:dyDescent="0.2">
      <c r="A160" s="4">
        <v>159</v>
      </c>
      <c r="B160" s="3">
        <v>39931</v>
      </c>
      <c r="C160" t="s">
        <v>3</v>
      </c>
      <c r="D160" t="s">
        <v>5</v>
      </c>
      <c r="E160" s="1">
        <v>12000</v>
      </c>
    </row>
    <row r="161" spans="1:5" ht="12.75" customHeight="1" x14ac:dyDescent="0.2">
      <c r="A161" s="4">
        <v>160</v>
      </c>
      <c r="B161" s="3">
        <v>39932</v>
      </c>
      <c r="C161" t="s">
        <v>1</v>
      </c>
      <c r="D161" t="s">
        <v>2</v>
      </c>
      <c r="E161" s="1">
        <v>10000</v>
      </c>
    </row>
    <row r="162" spans="1:5" ht="12.75" customHeight="1" x14ac:dyDescent="0.2">
      <c r="A162" s="4">
        <v>161</v>
      </c>
      <c r="B162" s="3">
        <v>39932</v>
      </c>
      <c r="C162" t="s">
        <v>14</v>
      </c>
      <c r="D162" t="s">
        <v>12</v>
      </c>
      <c r="E162" s="1">
        <v>25000</v>
      </c>
    </row>
    <row r="163" spans="1:5" ht="12.75" customHeight="1" x14ac:dyDescent="0.2">
      <c r="A163" s="4">
        <v>162</v>
      </c>
      <c r="B163" s="3">
        <v>39932</v>
      </c>
      <c r="C163" t="s">
        <v>15</v>
      </c>
      <c r="D163" t="s">
        <v>12</v>
      </c>
      <c r="E163" s="1">
        <v>30000</v>
      </c>
    </row>
    <row r="164" spans="1:5" ht="12.75" customHeight="1" x14ac:dyDescent="0.2">
      <c r="A164" s="4">
        <v>163</v>
      </c>
      <c r="B164" s="3">
        <v>39933</v>
      </c>
      <c r="C164" t="s">
        <v>11</v>
      </c>
      <c r="D164" t="s">
        <v>12</v>
      </c>
      <c r="E164" s="1">
        <v>30000</v>
      </c>
    </row>
    <row r="165" spans="1:5" x14ac:dyDescent="0.2">
      <c r="A165" s="4">
        <v>164</v>
      </c>
      <c r="B165" s="3">
        <v>39936</v>
      </c>
      <c r="C165" t="s">
        <v>6</v>
      </c>
      <c r="D165" t="s">
        <v>10</v>
      </c>
      <c r="E165" s="1">
        <v>60000</v>
      </c>
    </row>
    <row r="166" spans="1:5" ht="12.75" customHeight="1" x14ac:dyDescent="0.2">
      <c r="A166" s="4">
        <v>165</v>
      </c>
      <c r="B166" s="3">
        <v>39936</v>
      </c>
      <c r="C166" t="s">
        <v>1</v>
      </c>
      <c r="D166" t="s">
        <v>0</v>
      </c>
      <c r="E166" s="1">
        <v>32845</v>
      </c>
    </row>
    <row r="167" spans="1:5" ht="12.75" customHeight="1" x14ac:dyDescent="0.2">
      <c r="A167" s="4">
        <v>166</v>
      </c>
      <c r="B167" s="3">
        <v>39938</v>
      </c>
      <c r="C167" t="s">
        <v>9</v>
      </c>
      <c r="D167" t="s">
        <v>2</v>
      </c>
      <c r="E167" s="1">
        <v>10000</v>
      </c>
    </row>
    <row r="168" spans="1:5" ht="12.75" customHeight="1" x14ac:dyDescent="0.2">
      <c r="A168" s="4">
        <v>167</v>
      </c>
      <c r="B168" s="3">
        <v>39939</v>
      </c>
      <c r="C168" t="s">
        <v>4</v>
      </c>
      <c r="D168" t="s">
        <v>5</v>
      </c>
      <c r="E168" s="1">
        <v>12000</v>
      </c>
    </row>
    <row r="169" spans="1:5" ht="12.75" customHeight="1" x14ac:dyDescent="0.2">
      <c r="A169" s="4">
        <v>168</v>
      </c>
      <c r="B169" s="3">
        <v>39939</v>
      </c>
      <c r="C169" t="s">
        <v>8</v>
      </c>
      <c r="D169" t="s">
        <v>2</v>
      </c>
      <c r="E169" s="1">
        <v>25000</v>
      </c>
    </row>
    <row r="170" spans="1:5" ht="12.75" customHeight="1" x14ac:dyDescent="0.2">
      <c r="A170" s="4">
        <v>169</v>
      </c>
      <c r="B170" s="3">
        <v>39939</v>
      </c>
      <c r="C170" t="s">
        <v>1</v>
      </c>
      <c r="D170" t="s">
        <v>2</v>
      </c>
      <c r="E170" s="1">
        <v>33993</v>
      </c>
    </row>
    <row r="171" spans="1:5" ht="12.75" customHeight="1" x14ac:dyDescent="0.2">
      <c r="A171" s="4">
        <v>170</v>
      </c>
      <c r="B171" s="3">
        <v>39940</v>
      </c>
      <c r="C171" t="s">
        <v>6</v>
      </c>
      <c r="D171" t="s">
        <v>5</v>
      </c>
      <c r="E171" s="1">
        <v>12000</v>
      </c>
    </row>
    <row r="172" spans="1:5" ht="12.75" customHeight="1" x14ac:dyDescent="0.2">
      <c r="A172" s="4">
        <v>171</v>
      </c>
      <c r="B172" s="3">
        <v>39940</v>
      </c>
      <c r="C172" t="s">
        <v>3</v>
      </c>
      <c r="D172" t="s">
        <v>12</v>
      </c>
      <c r="E172" s="1">
        <v>5000</v>
      </c>
    </row>
    <row r="173" spans="1:5" ht="12.75" customHeight="1" x14ac:dyDescent="0.2">
      <c r="A173" s="4">
        <v>172</v>
      </c>
      <c r="B173" s="3">
        <v>39943</v>
      </c>
      <c r="C173" t="s">
        <v>14</v>
      </c>
      <c r="D173" t="s">
        <v>5</v>
      </c>
      <c r="E173" s="1">
        <v>11164</v>
      </c>
    </row>
    <row r="174" spans="1:5" ht="12.75" customHeight="1" x14ac:dyDescent="0.2">
      <c r="A174" s="4">
        <v>173</v>
      </c>
      <c r="B174" s="3">
        <v>39944</v>
      </c>
      <c r="C174" t="s">
        <v>4</v>
      </c>
      <c r="D174" t="s">
        <v>5</v>
      </c>
      <c r="E174" s="1">
        <v>12000</v>
      </c>
    </row>
    <row r="175" spans="1:5" ht="12.75" customHeight="1" x14ac:dyDescent="0.2">
      <c r="A175" s="4">
        <v>174</v>
      </c>
      <c r="B175" s="3">
        <v>39944</v>
      </c>
      <c r="C175" t="s">
        <v>15</v>
      </c>
      <c r="D175" t="s">
        <v>2</v>
      </c>
      <c r="E175" s="1">
        <v>28062</v>
      </c>
    </row>
    <row r="176" spans="1:5" ht="12.75" customHeight="1" x14ac:dyDescent="0.2">
      <c r="A176" s="4">
        <v>175</v>
      </c>
      <c r="B176" s="3">
        <v>39945</v>
      </c>
      <c r="C176" t="s">
        <v>13</v>
      </c>
      <c r="D176" t="s">
        <v>5</v>
      </c>
      <c r="E176" s="1">
        <v>12000</v>
      </c>
    </row>
    <row r="177" spans="1:5" x14ac:dyDescent="0.2">
      <c r="A177" s="4">
        <v>176</v>
      </c>
      <c r="B177" s="3">
        <v>39946</v>
      </c>
      <c r="C177" t="s">
        <v>4</v>
      </c>
      <c r="D177" t="s">
        <v>2</v>
      </c>
      <c r="E177" s="1">
        <v>60000</v>
      </c>
    </row>
    <row r="178" spans="1:5" ht="12.75" customHeight="1" x14ac:dyDescent="0.2">
      <c r="A178" s="4">
        <v>177</v>
      </c>
      <c r="B178" s="3">
        <v>39946</v>
      </c>
      <c r="C178" t="s">
        <v>14</v>
      </c>
      <c r="D178" t="s">
        <v>0</v>
      </c>
      <c r="E178" s="1">
        <v>15000</v>
      </c>
    </row>
    <row r="179" spans="1:5" ht="12.75" customHeight="1" x14ac:dyDescent="0.2">
      <c r="A179" s="4">
        <v>178</v>
      </c>
      <c r="B179" s="3">
        <v>39947</v>
      </c>
      <c r="C179" t="s">
        <v>6</v>
      </c>
      <c r="D179" t="s">
        <v>0</v>
      </c>
      <c r="E179" s="1">
        <v>10000</v>
      </c>
    </row>
    <row r="180" spans="1:5" ht="12.75" customHeight="1" x14ac:dyDescent="0.2">
      <c r="A180" s="4">
        <v>179</v>
      </c>
      <c r="B180" s="3">
        <v>39947</v>
      </c>
      <c r="C180" t="s">
        <v>11</v>
      </c>
      <c r="D180" t="s">
        <v>10</v>
      </c>
      <c r="E180" s="1">
        <v>10000</v>
      </c>
    </row>
    <row r="181" spans="1:5" ht="12.75" customHeight="1" x14ac:dyDescent="0.2">
      <c r="A181" s="4">
        <v>180</v>
      </c>
      <c r="B181" s="3">
        <v>39947</v>
      </c>
      <c r="C181" t="s">
        <v>3</v>
      </c>
      <c r="D181" t="s">
        <v>12</v>
      </c>
      <c r="E181" s="1">
        <v>51039</v>
      </c>
    </row>
    <row r="182" spans="1:5" ht="12.75" customHeight="1" x14ac:dyDescent="0.2">
      <c r="A182" s="4">
        <v>181</v>
      </c>
      <c r="B182" s="3">
        <v>39947</v>
      </c>
      <c r="C182" t="s">
        <v>3</v>
      </c>
      <c r="D182" t="s">
        <v>5</v>
      </c>
      <c r="E182" s="1">
        <v>12000</v>
      </c>
    </row>
    <row r="183" spans="1:5" ht="12.75" customHeight="1" x14ac:dyDescent="0.2">
      <c r="A183" s="4">
        <v>182</v>
      </c>
      <c r="B183" s="3">
        <v>39947</v>
      </c>
      <c r="C183" t="s">
        <v>6</v>
      </c>
      <c r="D183" t="s">
        <v>5</v>
      </c>
      <c r="E183" s="1">
        <v>12000</v>
      </c>
    </row>
    <row r="184" spans="1:5" ht="12.75" customHeight="1" x14ac:dyDescent="0.2">
      <c r="A184" s="4">
        <v>183</v>
      </c>
      <c r="B184" s="3">
        <v>39950</v>
      </c>
      <c r="C184" t="s">
        <v>6</v>
      </c>
      <c r="D184" t="s">
        <v>2</v>
      </c>
      <c r="E184" s="1">
        <v>5000</v>
      </c>
    </row>
    <row r="185" spans="1:5" ht="12.75" customHeight="1" x14ac:dyDescent="0.2">
      <c r="A185" s="4">
        <v>184</v>
      </c>
      <c r="B185" s="3">
        <v>39950</v>
      </c>
      <c r="C185" t="s">
        <v>15</v>
      </c>
      <c r="D185" t="s">
        <v>5</v>
      </c>
      <c r="E185" s="1">
        <v>10000</v>
      </c>
    </row>
    <row r="186" spans="1:5" ht="12.75" customHeight="1" x14ac:dyDescent="0.2">
      <c r="A186" s="4">
        <v>185</v>
      </c>
      <c r="B186" s="3">
        <v>39950</v>
      </c>
      <c r="C186" t="s">
        <v>1</v>
      </c>
      <c r="D186" t="s">
        <v>5</v>
      </c>
      <c r="E186" s="1">
        <v>5000</v>
      </c>
    </row>
    <row r="187" spans="1:5" ht="12.75" customHeight="1" x14ac:dyDescent="0.2">
      <c r="A187" s="4">
        <v>186</v>
      </c>
      <c r="B187" s="3">
        <v>39951</v>
      </c>
      <c r="C187" t="s">
        <v>1</v>
      </c>
      <c r="D187" t="s">
        <v>2</v>
      </c>
      <c r="E187" s="1">
        <v>10000</v>
      </c>
    </row>
    <row r="188" spans="1:5" ht="12.75" customHeight="1" x14ac:dyDescent="0.2">
      <c r="A188" s="4">
        <v>187</v>
      </c>
      <c r="B188" s="3">
        <v>39952</v>
      </c>
      <c r="C188" t="s">
        <v>1</v>
      </c>
      <c r="D188" t="s">
        <v>12</v>
      </c>
      <c r="E188" s="1">
        <v>15000</v>
      </c>
    </row>
    <row r="189" spans="1:5" ht="12.75" customHeight="1" x14ac:dyDescent="0.2">
      <c r="A189" s="4">
        <v>188</v>
      </c>
      <c r="B189" s="3">
        <v>39952</v>
      </c>
      <c r="C189" t="s">
        <v>9</v>
      </c>
      <c r="D189" t="s">
        <v>12</v>
      </c>
      <c r="E189" s="1">
        <v>25000</v>
      </c>
    </row>
    <row r="190" spans="1:5" ht="12.75" customHeight="1" x14ac:dyDescent="0.2">
      <c r="A190" s="4">
        <v>189</v>
      </c>
      <c r="B190" s="3">
        <v>39952</v>
      </c>
      <c r="C190" t="s">
        <v>8</v>
      </c>
      <c r="D190" t="s">
        <v>10</v>
      </c>
      <c r="E190" s="1">
        <v>34119</v>
      </c>
    </row>
    <row r="191" spans="1:5" ht="12.75" customHeight="1" x14ac:dyDescent="0.2">
      <c r="A191" s="4">
        <v>190</v>
      </c>
      <c r="B191" s="3">
        <v>39953</v>
      </c>
      <c r="C191" t="s">
        <v>13</v>
      </c>
      <c r="D191" t="s">
        <v>0</v>
      </c>
      <c r="E191" s="1">
        <v>50000</v>
      </c>
    </row>
    <row r="192" spans="1:5" ht="12.75" customHeight="1" x14ac:dyDescent="0.2">
      <c r="A192" s="4">
        <v>191</v>
      </c>
      <c r="B192" s="3">
        <v>39953</v>
      </c>
      <c r="C192" t="s">
        <v>4</v>
      </c>
      <c r="D192" t="s">
        <v>10</v>
      </c>
      <c r="E192" s="1">
        <v>34386</v>
      </c>
    </row>
    <row r="193" spans="1:5" x14ac:dyDescent="0.2">
      <c r="A193" s="4">
        <v>192</v>
      </c>
      <c r="B193" s="3">
        <v>39954</v>
      </c>
      <c r="C193" t="s">
        <v>4</v>
      </c>
      <c r="D193" t="s">
        <v>0</v>
      </c>
      <c r="E193" s="1">
        <v>64811</v>
      </c>
    </row>
    <row r="194" spans="1:5" ht="12.75" customHeight="1" x14ac:dyDescent="0.2">
      <c r="A194" s="4">
        <v>193</v>
      </c>
      <c r="B194" s="3">
        <v>39954</v>
      </c>
      <c r="C194" t="s">
        <v>1</v>
      </c>
      <c r="D194" t="s">
        <v>5</v>
      </c>
      <c r="E194" s="1">
        <v>5000</v>
      </c>
    </row>
    <row r="195" spans="1:5" ht="12.75" customHeight="1" x14ac:dyDescent="0.2">
      <c r="A195" s="4">
        <v>194</v>
      </c>
      <c r="B195" s="3">
        <v>39954</v>
      </c>
      <c r="C195" t="s">
        <v>1</v>
      </c>
      <c r="D195" t="s">
        <v>0</v>
      </c>
      <c r="E195" s="1">
        <v>10000</v>
      </c>
    </row>
    <row r="196" spans="1:5" ht="12.75" customHeight="1" x14ac:dyDescent="0.2">
      <c r="A196" s="4">
        <v>195</v>
      </c>
      <c r="B196" s="3">
        <v>39957</v>
      </c>
      <c r="C196" t="s">
        <v>1</v>
      </c>
      <c r="D196" t="s">
        <v>0</v>
      </c>
      <c r="E196" s="1">
        <v>5000</v>
      </c>
    </row>
    <row r="197" spans="1:5" ht="12.75" customHeight="1" x14ac:dyDescent="0.2">
      <c r="A197" s="4">
        <v>196</v>
      </c>
      <c r="B197" s="3">
        <v>39958</v>
      </c>
      <c r="C197" t="s">
        <v>9</v>
      </c>
      <c r="D197" t="s">
        <v>10</v>
      </c>
      <c r="E197" s="1">
        <v>10000</v>
      </c>
    </row>
    <row r="198" spans="1:5" ht="12.75" customHeight="1" x14ac:dyDescent="0.2">
      <c r="A198" s="4">
        <v>197</v>
      </c>
      <c r="B198" s="3">
        <v>39959</v>
      </c>
      <c r="C198" t="s">
        <v>13</v>
      </c>
      <c r="D198" t="s">
        <v>0</v>
      </c>
      <c r="E198" s="1">
        <v>10000</v>
      </c>
    </row>
    <row r="199" spans="1:5" ht="12.75" customHeight="1" x14ac:dyDescent="0.2">
      <c r="A199" s="4">
        <v>198</v>
      </c>
      <c r="B199" s="3">
        <v>39959</v>
      </c>
      <c r="C199" t="s">
        <v>4</v>
      </c>
      <c r="D199" t="s">
        <v>10</v>
      </c>
      <c r="E199" s="1">
        <v>16820</v>
      </c>
    </row>
    <row r="200" spans="1:5" ht="12.75" customHeight="1" x14ac:dyDescent="0.2">
      <c r="A200" s="4">
        <v>199</v>
      </c>
      <c r="B200" s="3">
        <v>39959</v>
      </c>
      <c r="C200" t="s">
        <v>4</v>
      </c>
      <c r="D200" t="s">
        <v>5</v>
      </c>
      <c r="E200" s="1">
        <v>12000</v>
      </c>
    </row>
    <row r="201" spans="1:5" ht="12.75" customHeight="1" x14ac:dyDescent="0.2">
      <c r="A201" s="4">
        <v>200</v>
      </c>
      <c r="B201" s="3">
        <v>39960</v>
      </c>
      <c r="C201" t="s">
        <v>15</v>
      </c>
      <c r="D201" t="s">
        <v>5</v>
      </c>
      <c r="E201" s="1">
        <v>12000</v>
      </c>
    </row>
    <row r="202" spans="1:5" ht="12.75" customHeight="1" x14ac:dyDescent="0.2">
      <c r="A202" s="4">
        <v>201</v>
      </c>
      <c r="B202" s="3">
        <v>39960</v>
      </c>
      <c r="C202" t="s">
        <v>1</v>
      </c>
      <c r="D202" t="s">
        <v>12</v>
      </c>
      <c r="E202" s="1">
        <v>30000</v>
      </c>
    </row>
    <row r="203" spans="1:5" ht="12.75" customHeight="1" x14ac:dyDescent="0.2">
      <c r="A203" s="4">
        <v>202</v>
      </c>
      <c r="B203" s="3">
        <v>39960</v>
      </c>
      <c r="C203" t="s">
        <v>15</v>
      </c>
      <c r="D203" t="s">
        <v>12</v>
      </c>
      <c r="E203" s="1">
        <v>50393</v>
      </c>
    </row>
    <row r="204" spans="1:5" ht="12.75" customHeight="1" x14ac:dyDescent="0.2">
      <c r="A204" s="4">
        <v>203</v>
      </c>
      <c r="B204" s="3">
        <v>39961</v>
      </c>
      <c r="C204" t="s">
        <v>13</v>
      </c>
      <c r="D204" t="s">
        <v>2</v>
      </c>
      <c r="E204" s="1">
        <v>50000</v>
      </c>
    </row>
    <row r="205" spans="1:5" x14ac:dyDescent="0.2">
      <c r="A205" s="4">
        <v>204</v>
      </c>
      <c r="B205" s="3">
        <v>39961</v>
      </c>
      <c r="C205" t="s">
        <v>8</v>
      </c>
      <c r="D205" t="s">
        <v>0</v>
      </c>
      <c r="E205" s="1">
        <v>60000</v>
      </c>
    </row>
    <row r="206" spans="1:5" ht="12.75" customHeight="1" x14ac:dyDescent="0.2">
      <c r="A206" s="4">
        <v>205</v>
      </c>
      <c r="B206" s="3">
        <v>39961</v>
      </c>
      <c r="C206" t="s">
        <v>4</v>
      </c>
      <c r="D206" t="s">
        <v>0</v>
      </c>
      <c r="E206" s="1">
        <v>30000</v>
      </c>
    </row>
    <row r="207" spans="1:5" ht="12.75" customHeight="1" x14ac:dyDescent="0.2">
      <c r="A207" s="4">
        <v>206</v>
      </c>
      <c r="B207" s="3">
        <v>39961</v>
      </c>
      <c r="C207" t="s">
        <v>6</v>
      </c>
      <c r="D207" t="s">
        <v>12</v>
      </c>
      <c r="E207" s="1">
        <v>29108</v>
      </c>
    </row>
    <row r="208" spans="1:5" ht="12.75" customHeight="1" x14ac:dyDescent="0.2">
      <c r="A208" s="4">
        <v>207</v>
      </c>
      <c r="B208" s="3">
        <v>39964</v>
      </c>
      <c r="C208" t="s">
        <v>8</v>
      </c>
      <c r="D208" t="s">
        <v>5</v>
      </c>
      <c r="E208" s="1">
        <v>12000</v>
      </c>
    </row>
    <row r="209" spans="1:5" ht="12.75" customHeight="1" x14ac:dyDescent="0.2">
      <c r="A209" s="4">
        <v>208</v>
      </c>
      <c r="B209" s="3">
        <v>39965</v>
      </c>
      <c r="C209" t="s">
        <v>6</v>
      </c>
      <c r="D209" t="s">
        <v>10</v>
      </c>
      <c r="E209" s="1">
        <v>10000</v>
      </c>
    </row>
    <row r="210" spans="1:5" ht="12.75" customHeight="1" x14ac:dyDescent="0.2">
      <c r="A210" s="4">
        <v>209</v>
      </c>
      <c r="B210" s="3">
        <v>39966</v>
      </c>
      <c r="C210" t="s">
        <v>4</v>
      </c>
      <c r="D210" t="s">
        <v>12</v>
      </c>
      <c r="E210" s="1">
        <v>30912</v>
      </c>
    </row>
    <row r="211" spans="1:5" ht="12.75" customHeight="1" x14ac:dyDescent="0.2">
      <c r="A211" s="4">
        <v>210</v>
      </c>
      <c r="B211" s="3">
        <v>39967</v>
      </c>
      <c r="C211" t="s">
        <v>15</v>
      </c>
      <c r="D211" t="s">
        <v>10</v>
      </c>
      <c r="E211" s="1">
        <v>41842</v>
      </c>
    </row>
    <row r="212" spans="1:5" x14ac:dyDescent="0.2">
      <c r="A212" s="4">
        <v>211</v>
      </c>
      <c r="B212" s="3">
        <v>39967</v>
      </c>
      <c r="C212" t="s">
        <v>4</v>
      </c>
      <c r="D212" t="s">
        <v>7</v>
      </c>
      <c r="E212" s="1">
        <v>60000</v>
      </c>
    </row>
    <row r="213" spans="1:5" ht="12.75" customHeight="1" x14ac:dyDescent="0.2">
      <c r="A213" s="4">
        <v>212</v>
      </c>
      <c r="B213" s="3">
        <v>39968</v>
      </c>
      <c r="C213" t="s">
        <v>13</v>
      </c>
      <c r="D213" t="s">
        <v>5</v>
      </c>
      <c r="E213" s="1">
        <v>12000</v>
      </c>
    </row>
    <row r="214" spans="1:5" x14ac:dyDescent="0.2">
      <c r="A214" s="4">
        <v>213</v>
      </c>
      <c r="B214" s="3">
        <v>39968</v>
      </c>
      <c r="C214" t="s">
        <v>1</v>
      </c>
      <c r="D214" t="s">
        <v>0</v>
      </c>
      <c r="E214" s="1">
        <v>60000</v>
      </c>
    </row>
    <row r="215" spans="1:5" ht="12.75" customHeight="1" x14ac:dyDescent="0.2">
      <c r="A215" s="4">
        <v>214</v>
      </c>
      <c r="B215" s="3">
        <v>39971</v>
      </c>
      <c r="C215" t="s">
        <v>1</v>
      </c>
      <c r="D215" t="s">
        <v>5</v>
      </c>
      <c r="E215" s="1">
        <v>12000</v>
      </c>
    </row>
    <row r="216" spans="1:5" ht="12.75" customHeight="1" x14ac:dyDescent="0.2">
      <c r="A216" s="4">
        <v>215</v>
      </c>
      <c r="B216" s="3">
        <v>39971</v>
      </c>
      <c r="C216" t="s">
        <v>9</v>
      </c>
      <c r="D216" t="s">
        <v>12</v>
      </c>
      <c r="E216" s="1">
        <v>39012</v>
      </c>
    </row>
    <row r="217" spans="1:5" ht="12.75" customHeight="1" x14ac:dyDescent="0.2">
      <c r="A217" s="4">
        <v>216</v>
      </c>
      <c r="B217" s="3">
        <v>39972</v>
      </c>
      <c r="C217" t="s">
        <v>8</v>
      </c>
      <c r="D217" t="s">
        <v>7</v>
      </c>
      <c r="E217" s="1">
        <v>30000</v>
      </c>
    </row>
    <row r="218" spans="1:5" ht="12.75" customHeight="1" x14ac:dyDescent="0.2">
      <c r="A218" s="4">
        <v>217</v>
      </c>
      <c r="B218" s="3">
        <v>39972</v>
      </c>
      <c r="C218" t="s">
        <v>13</v>
      </c>
      <c r="D218" t="s">
        <v>12</v>
      </c>
      <c r="E218" s="1">
        <v>25000</v>
      </c>
    </row>
    <row r="219" spans="1:5" ht="12.75" customHeight="1" x14ac:dyDescent="0.2">
      <c r="A219" s="4">
        <v>218</v>
      </c>
      <c r="B219" s="3">
        <v>39972</v>
      </c>
      <c r="C219" t="s">
        <v>4</v>
      </c>
      <c r="D219" t="s">
        <v>7</v>
      </c>
      <c r="E219" s="1">
        <v>13644</v>
      </c>
    </row>
    <row r="220" spans="1:5" ht="12.75" customHeight="1" x14ac:dyDescent="0.2">
      <c r="A220" s="4">
        <v>219</v>
      </c>
      <c r="B220" s="3">
        <v>39973</v>
      </c>
      <c r="C220" t="s">
        <v>15</v>
      </c>
      <c r="D220" t="s">
        <v>10</v>
      </c>
      <c r="E220" s="1">
        <v>40000</v>
      </c>
    </row>
    <row r="221" spans="1:5" ht="12.75" customHeight="1" x14ac:dyDescent="0.2">
      <c r="A221" s="4">
        <v>220</v>
      </c>
      <c r="B221" s="3">
        <v>39974</v>
      </c>
      <c r="C221" t="s">
        <v>13</v>
      </c>
      <c r="D221" t="s">
        <v>5</v>
      </c>
      <c r="E221" s="1">
        <v>12000</v>
      </c>
    </row>
    <row r="222" spans="1:5" x14ac:dyDescent="0.2">
      <c r="A222" s="4">
        <v>221</v>
      </c>
      <c r="B222" s="3">
        <v>39974</v>
      </c>
      <c r="C222" t="s">
        <v>8</v>
      </c>
      <c r="D222" t="s">
        <v>2</v>
      </c>
      <c r="E222" s="1">
        <v>60000</v>
      </c>
    </row>
    <row r="223" spans="1:5" x14ac:dyDescent="0.2">
      <c r="A223" s="4">
        <v>222</v>
      </c>
      <c r="B223" s="3">
        <v>39974</v>
      </c>
      <c r="C223" t="s">
        <v>14</v>
      </c>
      <c r="D223" t="s">
        <v>12</v>
      </c>
      <c r="E223" s="1">
        <v>60000</v>
      </c>
    </row>
    <row r="224" spans="1:5" ht="12.75" customHeight="1" x14ac:dyDescent="0.2">
      <c r="A224" s="4">
        <v>223</v>
      </c>
      <c r="B224" s="3">
        <v>39974</v>
      </c>
      <c r="C224" t="s">
        <v>15</v>
      </c>
      <c r="D224" t="s">
        <v>12</v>
      </c>
      <c r="E224" s="1">
        <v>50000</v>
      </c>
    </row>
    <row r="225" spans="1:5" ht="12.75" customHeight="1" x14ac:dyDescent="0.2">
      <c r="A225" s="4">
        <v>224</v>
      </c>
      <c r="B225" s="3">
        <v>39975</v>
      </c>
      <c r="C225" t="s">
        <v>4</v>
      </c>
      <c r="D225" t="s">
        <v>12</v>
      </c>
      <c r="E225" s="1">
        <v>10000</v>
      </c>
    </row>
    <row r="226" spans="1:5" ht="12.75" customHeight="1" x14ac:dyDescent="0.2">
      <c r="A226" s="4">
        <v>225</v>
      </c>
      <c r="B226" s="3">
        <v>39975</v>
      </c>
      <c r="C226" t="s">
        <v>11</v>
      </c>
      <c r="D226" t="s">
        <v>10</v>
      </c>
      <c r="E226" s="1">
        <v>30000</v>
      </c>
    </row>
    <row r="227" spans="1:5" ht="12.75" customHeight="1" x14ac:dyDescent="0.2">
      <c r="A227" s="4">
        <v>226</v>
      </c>
      <c r="B227" s="3">
        <v>39978</v>
      </c>
      <c r="C227" t="s">
        <v>6</v>
      </c>
      <c r="D227" t="s">
        <v>0</v>
      </c>
      <c r="E227" s="1">
        <v>30000</v>
      </c>
    </row>
    <row r="228" spans="1:5" ht="12.75" customHeight="1" x14ac:dyDescent="0.2">
      <c r="A228" s="4">
        <v>227</v>
      </c>
      <c r="B228" s="3">
        <v>39978</v>
      </c>
      <c r="C228" t="s">
        <v>1</v>
      </c>
      <c r="D228" t="s">
        <v>2</v>
      </c>
      <c r="E228" s="1">
        <v>30000</v>
      </c>
    </row>
    <row r="229" spans="1:5" ht="12.75" customHeight="1" x14ac:dyDescent="0.2">
      <c r="A229" s="4">
        <v>228</v>
      </c>
      <c r="B229" s="3">
        <v>39979</v>
      </c>
      <c r="C229" t="s">
        <v>3</v>
      </c>
      <c r="D229" t="s">
        <v>2</v>
      </c>
      <c r="E229" s="1">
        <v>25000</v>
      </c>
    </row>
    <row r="230" spans="1:5" ht="12.75" customHeight="1" x14ac:dyDescent="0.2">
      <c r="A230" s="4">
        <v>229</v>
      </c>
      <c r="B230" s="3">
        <v>39979</v>
      </c>
      <c r="C230" t="s">
        <v>9</v>
      </c>
      <c r="D230" t="s">
        <v>5</v>
      </c>
      <c r="E230" s="1">
        <v>6759</v>
      </c>
    </row>
    <row r="231" spans="1:5" ht="12.75" customHeight="1" x14ac:dyDescent="0.2">
      <c r="A231" s="4">
        <v>230</v>
      </c>
      <c r="B231" s="3">
        <v>39979</v>
      </c>
      <c r="C231" t="s">
        <v>3</v>
      </c>
      <c r="D231" t="s">
        <v>2</v>
      </c>
      <c r="E231" s="1">
        <v>10000</v>
      </c>
    </row>
    <row r="232" spans="1:5" ht="12.75" customHeight="1" x14ac:dyDescent="0.2">
      <c r="A232" s="4">
        <v>231</v>
      </c>
      <c r="B232" s="3">
        <v>39979</v>
      </c>
      <c r="C232" t="s">
        <v>9</v>
      </c>
      <c r="D232" t="s">
        <v>5</v>
      </c>
      <c r="E232" s="1">
        <v>10000</v>
      </c>
    </row>
    <row r="233" spans="1:5" ht="12.75" customHeight="1" x14ac:dyDescent="0.2">
      <c r="A233" s="4">
        <v>232</v>
      </c>
      <c r="B233" s="3">
        <v>39979</v>
      </c>
      <c r="C233" t="s">
        <v>11</v>
      </c>
      <c r="D233" t="s">
        <v>2</v>
      </c>
      <c r="E233" s="1">
        <v>15000</v>
      </c>
    </row>
    <row r="234" spans="1:5" ht="12.75" customHeight="1" x14ac:dyDescent="0.2">
      <c r="A234" s="4">
        <v>233</v>
      </c>
      <c r="B234" s="3">
        <v>39979</v>
      </c>
      <c r="C234" t="s">
        <v>3</v>
      </c>
      <c r="D234" t="s">
        <v>12</v>
      </c>
      <c r="E234" s="1">
        <v>27992</v>
      </c>
    </row>
    <row r="235" spans="1:5" ht="12.75" customHeight="1" x14ac:dyDescent="0.2">
      <c r="A235" s="4">
        <v>234</v>
      </c>
      <c r="B235" s="3">
        <v>39980</v>
      </c>
      <c r="C235" t="s">
        <v>14</v>
      </c>
      <c r="D235" t="s">
        <v>5</v>
      </c>
      <c r="E235" s="1">
        <v>12000</v>
      </c>
    </row>
    <row r="236" spans="1:5" ht="12.75" customHeight="1" x14ac:dyDescent="0.2">
      <c r="A236" s="4">
        <v>235</v>
      </c>
      <c r="B236" s="3">
        <v>39980</v>
      </c>
      <c r="C236" t="s">
        <v>4</v>
      </c>
      <c r="D236" t="s">
        <v>5</v>
      </c>
      <c r="E236" s="1">
        <v>12000</v>
      </c>
    </row>
    <row r="237" spans="1:5" x14ac:dyDescent="0.2">
      <c r="A237" s="4">
        <v>236</v>
      </c>
      <c r="B237" s="3">
        <v>39981</v>
      </c>
      <c r="C237" t="s">
        <v>6</v>
      </c>
      <c r="D237" t="s">
        <v>12</v>
      </c>
      <c r="E237" s="1">
        <v>60000</v>
      </c>
    </row>
    <row r="238" spans="1:5" ht="12.75" customHeight="1" x14ac:dyDescent="0.2">
      <c r="A238" s="4">
        <v>237</v>
      </c>
      <c r="B238" s="3">
        <v>39981</v>
      </c>
      <c r="C238" t="s">
        <v>3</v>
      </c>
      <c r="D238" t="s">
        <v>0</v>
      </c>
      <c r="E238" s="1">
        <v>30000</v>
      </c>
    </row>
    <row r="239" spans="1:5" ht="12.75" customHeight="1" x14ac:dyDescent="0.2">
      <c r="A239" s="4">
        <v>238</v>
      </c>
      <c r="B239" s="3">
        <v>39981</v>
      </c>
      <c r="C239" t="s">
        <v>9</v>
      </c>
      <c r="D239" t="s">
        <v>2</v>
      </c>
      <c r="E239" s="1">
        <v>30845</v>
      </c>
    </row>
    <row r="240" spans="1:5" ht="12.75" customHeight="1" x14ac:dyDescent="0.2">
      <c r="A240" s="4">
        <v>239</v>
      </c>
      <c r="B240" s="3">
        <v>39981</v>
      </c>
      <c r="C240" t="s">
        <v>11</v>
      </c>
      <c r="D240" t="s">
        <v>2</v>
      </c>
      <c r="E240" s="1">
        <v>30000</v>
      </c>
    </row>
    <row r="241" spans="1:5" ht="12.75" customHeight="1" x14ac:dyDescent="0.2">
      <c r="A241" s="4">
        <v>240</v>
      </c>
      <c r="B241" s="3">
        <v>39981</v>
      </c>
      <c r="C241" t="s">
        <v>4</v>
      </c>
      <c r="D241" t="s">
        <v>5</v>
      </c>
      <c r="E241" s="1">
        <v>12000</v>
      </c>
    </row>
    <row r="242" spans="1:5" ht="12.75" customHeight="1" x14ac:dyDescent="0.2">
      <c r="A242" s="4">
        <v>241</v>
      </c>
      <c r="B242" s="3">
        <v>39981</v>
      </c>
      <c r="C242" t="s">
        <v>6</v>
      </c>
      <c r="D242" t="s">
        <v>2</v>
      </c>
      <c r="E242" s="1">
        <v>15000</v>
      </c>
    </row>
    <row r="243" spans="1:5" ht="12.75" customHeight="1" x14ac:dyDescent="0.2">
      <c r="A243" s="4">
        <v>242</v>
      </c>
      <c r="B243" s="3">
        <v>39982</v>
      </c>
      <c r="C243" t="s">
        <v>1</v>
      </c>
      <c r="D243" t="s">
        <v>12</v>
      </c>
      <c r="E243" s="1">
        <v>30000</v>
      </c>
    </row>
    <row r="244" spans="1:5" ht="12.75" customHeight="1" x14ac:dyDescent="0.2">
      <c r="A244" s="4">
        <v>243</v>
      </c>
      <c r="B244" s="3">
        <v>39982</v>
      </c>
      <c r="C244" t="s">
        <v>3</v>
      </c>
      <c r="D244" t="s">
        <v>10</v>
      </c>
      <c r="E244" s="1">
        <v>30319</v>
      </c>
    </row>
    <row r="245" spans="1:5" ht="12.75" customHeight="1" x14ac:dyDescent="0.2">
      <c r="A245" s="4">
        <v>244</v>
      </c>
      <c r="B245" s="3">
        <v>39982</v>
      </c>
      <c r="C245" t="s">
        <v>1</v>
      </c>
      <c r="D245" t="s">
        <v>5</v>
      </c>
      <c r="E245" s="1">
        <v>10000</v>
      </c>
    </row>
    <row r="246" spans="1:5" ht="12.75" customHeight="1" x14ac:dyDescent="0.2">
      <c r="A246" s="4">
        <v>245</v>
      </c>
      <c r="B246" s="3">
        <v>39986</v>
      </c>
      <c r="C246" t="s">
        <v>11</v>
      </c>
      <c r="D246" t="s">
        <v>2</v>
      </c>
      <c r="E246" s="1">
        <v>8986</v>
      </c>
    </row>
    <row r="247" spans="1:5" ht="12.75" customHeight="1" x14ac:dyDescent="0.2">
      <c r="A247" s="4">
        <v>246</v>
      </c>
      <c r="B247" s="3">
        <v>39987</v>
      </c>
      <c r="C247" t="s">
        <v>4</v>
      </c>
      <c r="D247" t="s">
        <v>2</v>
      </c>
      <c r="E247" s="1">
        <v>13705</v>
      </c>
    </row>
    <row r="248" spans="1:5" ht="12.75" customHeight="1" x14ac:dyDescent="0.2">
      <c r="A248" s="4">
        <v>247</v>
      </c>
      <c r="B248" s="3">
        <v>39988</v>
      </c>
      <c r="C248" t="s">
        <v>9</v>
      </c>
      <c r="D248" t="s">
        <v>0</v>
      </c>
      <c r="E248" s="1">
        <v>16598</v>
      </c>
    </row>
    <row r="249" spans="1:5" ht="12.75" customHeight="1" x14ac:dyDescent="0.2">
      <c r="A249" s="4">
        <v>248</v>
      </c>
      <c r="B249" s="3">
        <v>39989</v>
      </c>
      <c r="C249" t="s">
        <v>8</v>
      </c>
      <c r="D249" t="s">
        <v>0</v>
      </c>
      <c r="E249" s="1">
        <v>26062</v>
      </c>
    </row>
    <row r="250" spans="1:5" ht="12.75" customHeight="1" x14ac:dyDescent="0.2">
      <c r="A250" s="4">
        <v>249</v>
      </c>
      <c r="B250" s="3">
        <v>39989</v>
      </c>
      <c r="C250" t="s">
        <v>13</v>
      </c>
      <c r="D250" t="s">
        <v>10</v>
      </c>
      <c r="E250" s="1">
        <v>30000</v>
      </c>
    </row>
    <row r="251" spans="1:5" x14ac:dyDescent="0.2">
      <c r="A251" s="4">
        <v>250</v>
      </c>
      <c r="B251" s="3">
        <v>39989</v>
      </c>
      <c r="C251" t="s">
        <v>4</v>
      </c>
      <c r="D251" t="s">
        <v>0</v>
      </c>
      <c r="E251" s="1">
        <v>60000</v>
      </c>
    </row>
    <row r="252" spans="1:5" ht="12.75" customHeight="1" x14ac:dyDescent="0.2">
      <c r="A252" s="4">
        <v>251</v>
      </c>
      <c r="B252" s="3">
        <v>39989</v>
      </c>
      <c r="C252" t="s">
        <v>1</v>
      </c>
      <c r="D252" t="s">
        <v>10</v>
      </c>
      <c r="E252" s="1">
        <v>10000</v>
      </c>
    </row>
    <row r="253" spans="1:5" ht="12.75" customHeight="1" x14ac:dyDescent="0.2">
      <c r="A253" s="4">
        <v>252</v>
      </c>
      <c r="B253" s="3">
        <v>39989</v>
      </c>
      <c r="C253" t="s">
        <v>1</v>
      </c>
      <c r="D253" t="s">
        <v>5</v>
      </c>
      <c r="E253" s="1">
        <v>12000</v>
      </c>
    </row>
    <row r="254" spans="1:5" ht="12.75" customHeight="1" x14ac:dyDescent="0.2">
      <c r="A254" s="4">
        <v>253</v>
      </c>
      <c r="B254" s="3">
        <v>39992</v>
      </c>
      <c r="C254" t="s">
        <v>11</v>
      </c>
      <c r="D254" t="s">
        <v>5</v>
      </c>
      <c r="E254" s="1">
        <v>10000</v>
      </c>
    </row>
    <row r="255" spans="1:5" ht="12.75" customHeight="1" x14ac:dyDescent="0.2">
      <c r="A255" s="4">
        <v>254</v>
      </c>
      <c r="B255" s="3">
        <v>39993</v>
      </c>
      <c r="C255" t="s">
        <v>13</v>
      </c>
      <c r="D255" t="s">
        <v>2</v>
      </c>
      <c r="E255" s="1">
        <v>50000</v>
      </c>
    </row>
    <row r="256" spans="1:5" x14ac:dyDescent="0.2">
      <c r="A256" s="4">
        <v>255</v>
      </c>
      <c r="B256" s="3">
        <v>39994</v>
      </c>
      <c r="C256" t="s">
        <v>4</v>
      </c>
      <c r="D256" t="s">
        <v>0</v>
      </c>
      <c r="E256" s="1">
        <v>60000</v>
      </c>
    </row>
    <row r="257" spans="1:5" ht="12.75" customHeight="1" x14ac:dyDescent="0.2">
      <c r="A257" s="4">
        <v>256</v>
      </c>
      <c r="B257" s="3">
        <v>39994</v>
      </c>
      <c r="C257" t="s">
        <v>4</v>
      </c>
      <c r="D257" t="s">
        <v>0</v>
      </c>
      <c r="E257" s="1">
        <v>30000</v>
      </c>
    </row>
    <row r="258" spans="1:5" ht="12.75" customHeight="1" x14ac:dyDescent="0.2">
      <c r="A258" s="4">
        <v>257</v>
      </c>
      <c r="B258" s="3">
        <v>39995</v>
      </c>
      <c r="C258" t="s">
        <v>15</v>
      </c>
      <c r="D258" t="s">
        <v>12</v>
      </c>
      <c r="E258" s="1">
        <v>5000</v>
      </c>
    </row>
    <row r="259" spans="1:5" ht="12.75" customHeight="1" x14ac:dyDescent="0.2">
      <c r="A259" s="4">
        <v>258</v>
      </c>
      <c r="B259" s="3">
        <v>39995</v>
      </c>
      <c r="C259" t="s">
        <v>4</v>
      </c>
      <c r="D259" t="s">
        <v>2</v>
      </c>
      <c r="E259" s="1">
        <v>10000</v>
      </c>
    </row>
    <row r="260" spans="1:5" ht="12.75" customHeight="1" x14ac:dyDescent="0.2">
      <c r="A260" s="4">
        <v>259</v>
      </c>
      <c r="B260" s="3">
        <v>39996</v>
      </c>
      <c r="C260" t="s">
        <v>13</v>
      </c>
      <c r="D260" t="s">
        <v>12</v>
      </c>
      <c r="E260" s="1">
        <v>10000</v>
      </c>
    </row>
    <row r="261" spans="1:5" ht="12.75" customHeight="1" x14ac:dyDescent="0.2">
      <c r="A261" s="4">
        <v>260</v>
      </c>
      <c r="B261" s="3">
        <v>39996</v>
      </c>
      <c r="C261" t="s">
        <v>8</v>
      </c>
      <c r="D261" t="s">
        <v>12</v>
      </c>
      <c r="E261" s="1">
        <v>6008</v>
      </c>
    </row>
    <row r="262" spans="1:5" ht="12.75" customHeight="1" x14ac:dyDescent="0.2">
      <c r="A262" s="4">
        <v>261</v>
      </c>
      <c r="B262" s="3">
        <v>39996</v>
      </c>
      <c r="C262" t="s">
        <v>6</v>
      </c>
      <c r="D262" t="s">
        <v>12</v>
      </c>
      <c r="E262" s="1">
        <v>19302</v>
      </c>
    </row>
    <row r="263" spans="1:5" ht="12.75" customHeight="1" x14ac:dyDescent="0.2">
      <c r="A263" s="4">
        <v>262</v>
      </c>
      <c r="B263" s="3">
        <v>39999</v>
      </c>
      <c r="C263" t="s">
        <v>1</v>
      </c>
      <c r="D263" t="s">
        <v>12</v>
      </c>
      <c r="E263" s="1">
        <v>25000</v>
      </c>
    </row>
    <row r="264" spans="1:5" ht="12.75" customHeight="1" x14ac:dyDescent="0.2">
      <c r="A264" s="4">
        <v>263</v>
      </c>
      <c r="B264" s="3">
        <v>40000</v>
      </c>
      <c r="C264" t="s">
        <v>13</v>
      </c>
      <c r="D264" t="s">
        <v>0</v>
      </c>
      <c r="E264" s="1">
        <v>50000</v>
      </c>
    </row>
    <row r="265" spans="1:5" x14ac:dyDescent="0.2">
      <c r="A265" s="4">
        <v>264</v>
      </c>
      <c r="B265" s="3">
        <v>40000</v>
      </c>
      <c r="C265" t="s">
        <v>15</v>
      </c>
      <c r="D265" t="s">
        <v>2</v>
      </c>
      <c r="E265" s="1">
        <v>60000</v>
      </c>
    </row>
    <row r="266" spans="1:5" ht="12.75" customHeight="1" x14ac:dyDescent="0.2">
      <c r="A266" s="4">
        <v>265</v>
      </c>
      <c r="B266" s="3">
        <v>40001</v>
      </c>
      <c r="C266" t="s">
        <v>13</v>
      </c>
      <c r="D266" t="s">
        <v>0</v>
      </c>
      <c r="E266" s="1">
        <v>30000</v>
      </c>
    </row>
    <row r="267" spans="1:5" ht="12.75" customHeight="1" x14ac:dyDescent="0.2">
      <c r="A267" s="4">
        <v>266</v>
      </c>
      <c r="B267" s="3">
        <v>40001</v>
      </c>
      <c r="C267" t="s">
        <v>8</v>
      </c>
      <c r="D267" t="s">
        <v>0</v>
      </c>
      <c r="E267" s="1">
        <v>5000</v>
      </c>
    </row>
    <row r="268" spans="1:5" ht="12.75" customHeight="1" x14ac:dyDescent="0.2">
      <c r="A268" s="4">
        <v>267</v>
      </c>
      <c r="B268" s="3">
        <v>40002</v>
      </c>
      <c r="C268" t="s">
        <v>4</v>
      </c>
      <c r="D268" t="s">
        <v>0</v>
      </c>
      <c r="E268" s="1">
        <v>10297</v>
      </c>
    </row>
    <row r="269" spans="1:5" ht="12.75" customHeight="1" x14ac:dyDescent="0.2">
      <c r="A269" s="4">
        <v>268</v>
      </c>
      <c r="B269" s="3">
        <v>40002</v>
      </c>
      <c r="C269" t="s">
        <v>6</v>
      </c>
      <c r="D269" t="s">
        <v>0</v>
      </c>
      <c r="E269" s="1">
        <v>9097</v>
      </c>
    </row>
    <row r="270" spans="1:5" ht="12.75" customHeight="1" x14ac:dyDescent="0.2">
      <c r="A270" s="4">
        <v>269</v>
      </c>
      <c r="B270" s="3">
        <v>40002</v>
      </c>
      <c r="C270" t="s">
        <v>14</v>
      </c>
      <c r="D270" t="s">
        <v>5</v>
      </c>
      <c r="E270" s="1">
        <v>5000</v>
      </c>
    </row>
    <row r="271" spans="1:5" ht="12.75" customHeight="1" x14ac:dyDescent="0.2">
      <c r="A271" s="4">
        <v>270</v>
      </c>
      <c r="B271" s="3">
        <v>40003</v>
      </c>
      <c r="C271" t="s">
        <v>3</v>
      </c>
      <c r="D271" t="s">
        <v>0</v>
      </c>
      <c r="E271" s="1">
        <v>13406</v>
      </c>
    </row>
    <row r="272" spans="1:5" ht="12.75" customHeight="1" x14ac:dyDescent="0.2">
      <c r="A272" s="4">
        <v>271</v>
      </c>
      <c r="B272" s="3">
        <v>40003</v>
      </c>
      <c r="C272" t="s">
        <v>9</v>
      </c>
      <c r="D272" t="s">
        <v>0</v>
      </c>
      <c r="E272" s="1">
        <v>15000</v>
      </c>
    </row>
    <row r="273" spans="1:5" ht="12.75" customHeight="1" x14ac:dyDescent="0.2">
      <c r="A273" s="4">
        <v>272</v>
      </c>
      <c r="B273" s="3">
        <v>40003</v>
      </c>
      <c r="C273" t="s">
        <v>11</v>
      </c>
      <c r="D273" t="s">
        <v>0</v>
      </c>
      <c r="E273" s="1">
        <v>13444</v>
      </c>
    </row>
    <row r="274" spans="1:5" ht="12.75" customHeight="1" x14ac:dyDescent="0.2">
      <c r="A274" s="4">
        <v>273</v>
      </c>
      <c r="B274" s="3">
        <v>40003</v>
      </c>
      <c r="C274" t="s">
        <v>3</v>
      </c>
      <c r="D274" t="s">
        <v>5</v>
      </c>
      <c r="E274" s="1">
        <v>12000</v>
      </c>
    </row>
    <row r="275" spans="1:5" ht="12.75" customHeight="1" x14ac:dyDescent="0.2">
      <c r="A275" s="4">
        <v>274</v>
      </c>
      <c r="B275" s="3">
        <v>40003</v>
      </c>
      <c r="C275" t="s">
        <v>4</v>
      </c>
      <c r="D275" t="s">
        <v>5</v>
      </c>
      <c r="E275" s="1">
        <v>10000</v>
      </c>
    </row>
    <row r="276" spans="1:5" ht="12.75" customHeight="1" x14ac:dyDescent="0.2">
      <c r="A276" s="4">
        <v>275</v>
      </c>
      <c r="B276" s="3">
        <v>40006</v>
      </c>
      <c r="C276" t="s">
        <v>6</v>
      </c>
      <c r="D276" t="s">
        <v>10</v>
      </c>
      <c r="E276" s="1">
        <v>25000</v>
      </c>
    </row>
    <row r="277" spans="1:5" ht="12.75" customHeight="1" x14ac:dyDescent="0.2">
      <c r="A277" s="4">
        <v>276</v>
      </c>
      <c r="B277" s="3">
        <v>40007</v>
      </c>
      <c r="C277" t="s">
        <v>9</v>
      </c>
      <c r="D277" t="s">
        <v>10</v>
      </c>
      <c r="E277" s="1">
        <v>25000</v>
      </c>
    </row>
    <row r="278" spans="1:5" ht="12.75" customHeight="1" x14ac:dyDescent="0.2">
      <c r="A278" s="4">
        <v>277</v>
      </c>
      <c r="B278" s="3">
        <v>40007</v>
      </c>
      <c r="C278" t="s">
        <v>11</v>
      </c>
      <c r="D278" t="s">
        <v>10</v>
      </c>
      <c r="E278" s="1">
        <v>33505</v>
      </c>
    </row>
    <row r="279" spans="1:5" ht="12.75" customHeight="1" x14ac:dyDescent="0.2">
      <c r="A279" s="4">
        <v>278</v>
      </c>
      <c r="B279" s="3">
        <v>40007</v>
      </c>
      <c r="C279" t="s">
        <v>4</v>
      </c>
      <c r="D279" t="s">
        <v>12</v>
      </c>
      <c r="E279" s="1">
        <v>30000</v>
      </c>
    </row>
    <row r="280" spans="1:5" ht="12.75" customHeight="1" x14ac:dyDescent="0.2">
      <c r="A280" s="4">
        <v>279</v>
      </c>
      <c r="B280" s="3">
        <v>40008</v>
      </c>
      <c r="C280" t="s">
        <v>6</v>
      </c>
      <c r="D280" t="s">
        <v>12</v>
      </c>
      <c r="E280" s="1">
        <v>30000</v>
      </c>
    </row>
    <row r="281" spans="1:5" ht="12.75" customHeight="1" x14ac:dyDescent="0.2">
      <c r="A281" s="4">
        <v>280</v>
      </c>
      <c r="B281" s="3">
        <v>40009</v>
      </c>
      <c r="C281" t="s">
        <v>1</v>
      </c>
      <c r="D281" t="s">
        <v>12</v>
      </c>
      <c r="E281" s="1">
        <v>30000</v>
      </c>
    </row>
    <row r="282" spans="1:5" ht="12.75" customHeight="1" x14ac:dyDescent="0.2">
      <c r="A282" s="4">
        <v>281</v>
      </c>
      <c r="B282" s="3">
        <v>40009</v>
      </c>
      <c r="C282" t="s">
        <v>9</v>
      </c>
      <c r="D282" t="s">
        <v>5</v>
      </c>
      <c r="E282" s="1">
        <v>12000</v>
      </c>
    </row>
    <row r="283" spans="1:5" x14ac:dyDescent="0.2">
      <c r="A283" s="4">
        <v>282</v>
      </c>
      <c r="B283" s="3">
        <v>40009</v>
      </c>
      <c r="C283" t="s">
        <v>11</v>
      </c>
      <c r="D283" t="s">
        <v>10</v>
      </c>
      <c r="E283" s="1">
        <v>60000</v>
      </c>
    </row>
    <row r="284" spans="1:5" x14ac:dyDescent="0.2">
      <c r="A284" s="4">
        <v>283</v>
      </c>
      <c r="B284" s="3">
        <v>40009</v>
      </c>
      <c r="C284" t="s">
        <v>15</v>
      </c>
      <c r="D284" t="s">
        <v>10</v>
      </c>
      <c r="E284" s="1">
        <v>60000</v>
      </c>
    </row>
    <row r="285" spans="1:5" ht="12.75" customHeight="1" x14ac:dyDescent="0.2">
      <c r="A285" s="4">
        <v>284</v>
      </c>
      <c r="B285" s="3">
        <v>40010</v>
      </c>
      <c r="C285" t="s">
        <v>9</v>
      </c>
      <c r="D285" t="s">
        <v>12</v>
      </c>
      <c r="E285" s="1">
        <v>10000</v>
      </c>
    </row>
    <row r="286" spans="1:5" ht="12.75" customHeight="1" x14ac:dyDescent="0.2">
      <c r="A286" s="4">
        <v>285</v>
      </c>
      <c r="B286" s="3">
        <v>40013</v>
      </c>
      <c r="C286" t="s">
        <v>4</v>
      </c>
      <c r="D286" t="s">
        <v>7</v>
      </c>
      <c r="E286" s="1">
        <v>15237</v>
      </c>
    </row>
    <row r="287" spans="1:5" ht="12.75" customHeight="1" x14ac:dyDescent="0.2">
      <c r="A287" s="4">
        <v>286</v>
      </c>
      <c r="B287" s="3">
        <v>40013</v>
      </c>
      <c r="C287" t="s">
        <v>1</v>
      </c>
      <c r="D287" t="s">
        <v>0</v>
      </c>
      <c r="E287" s="1">
        <v>29970</v>
      </c>
    </row>
    <row r="288" spans="1:5" ht="12.75" customHeight="1" x14ac:dyDescent="0.2">
      <c r="A288" s="4">
        <v>287</v>
      </c>
      <c r="B288" s="3">
        <v>40013</v>
      </c>
      <c r="C288" t="s">
        <v>1</v>
      </c>
      <c r="D288" t="s">
        <v>7</v>
      </c>
      <c r="E288" s="1">
        <v>41678</v>
      </c>
    </row>
    <row r="289" spans="1:5" ht="12.75" customHeight="1" x14ac:dyDescent="0.2">
      <c r="A289" s="4">
        <v>288</v>
      </c>
      <c r="B289" s="3">
        <v>40014</v>
      </c>
      <c r="C289" t="s">
        <v>1</v>
      </c>
      <c r="D289" t="s">
        <v>12</v>
      </c>
      <c r="E289" s="1">
        <v>52394</v>
      </c>
    </row>
    <row r="290" spans="1:5" x14ac:dyDescent="0.2">
      <c r="A290" s="4">
        <v>289</v>
      </c>
      <c r="B290" s="3">
        <v>40014</v>
      </c>
      <c r="C290" t="s">
        <v>9</v>
      </c>
      <c r="D290" t="s">
        <v>7</v>
      </c>
      <c r="E290" s="1">
        <v>60000</v>
      </c>
    </row>
    <row r="291" spans="1:5" ht="12.75" customHeight="1" x14ac:dyDescent="0.2">
      <c r="A291" s="4">
        <v>290</v>
      </c>
      <c r="B291" s="3">
        <v>40015</v>
      </c>
      <c r="C291" t="s">
        <v>8</v>
      </c>
      <c r="D291" t="s">
        <v>0</v>
      </c>
      <c r="E291" s="1">
        <v>30000</v>
      </c>
    </row>
    <row r="292" spans="1:5" ht="12.75" customHeight="1" x14ac:dyDescent="0.2">
      <c r="A292" s="4">
        <v>291</v>
      </c>
      <c r="B292" s="3">
        <v>40016</v>
      </c>
      <c r="C292" t="s">
        <v>4</v>
      </c>
      <c r="D292" t="s">
        <v>10</v>
      </c>
      <c r="E292" s="1">
        <v>5000</v>
      </c>
    </row>
    <row r="293" spans="1:5" ht="12.75" customHeight="1" x14ac:dyDescent="0.2">
      <c r="A293" s="4">
        <v>292</v>
      </c>
      <c r="B293" s="3">
        <v>40016</v>
      </c>
      <c r="C293" t="s">
        <v>8</v>
      </c>
      <c r="D293" t="s">
        <v>7</v>
      </c>
      <c r="E293" s="1">
        <v>30000</v>
      </c>
    </row>
    <row r="294" spans="1:5" ht="12.75" customHeight="1" x14ac:dyDescent="0.2">
      <c r="A294" s="4">
        <v>293</v>
      </c>
      <c r="B294" s="3">
        <v>40017</v>
      </c>
      <c r="C294" t="s">
        <v>11</v>
      </c>
      <c r="D294" t="s">
        <v>2</v>
      </c>
      <c r="E294" s="1">
        <v>15000</v>
      </c>
    </row>
    <row r="295" spans="1:5" ht="12.75" customHeight="1" x14ac:dyDescent="0.2">
      <c r="A295" s="4">
        <v>294</v>
      </c>
      <c r="B295" s="3">
        <v>40017</v>
      </c>
      <c r="C295" t="s">
        <v>3</v>
      </c>
      <c r="D295" t="s">
        <v>12</v>
      </c>
      <c r="E295" s="1">
        <v>25000</v>
      </c>
    </row>
    <row r="296" spans="1:5" ht="12.75" customHeight="1" x14ac:dyDescent="0.2">
      <c r="A296" s="4">
        <v>295</v>
      </c>
      <c r="B296" s="3">
        <v>40017</v>
      </c>
      <c r="C296" t="s">
        <v>6</v>
      </c>
      <c r="D296" t="s">
        <v>0</v>
      </c>
      <c r="E296" s="1">
        <v>50000</v>
      </c>
    </row>
    <row r="297" spans="1:5" ht="12.75" customHeight="1" x14ac:dyDescent="0.2">
      <c r="A297" s="4">
        <v>296</v>
      </c>
      <c r="B297" s="3">
        <v>40017</v>
      </c>
      <c r="C297" t="s">
        <v>13</v>
      </c>
      <c r="D297" t="s">
        <v>2</v>
      </c>
      <c r="E297" s="1">
        <v>26725</v>
      </c>
    </row>
    <row r="298" spans="1:5" ht="12.75" customHeight="1" x14ac:dyDescent="0.2">
      <c r="A298" s="4">
        <v>297</v>
      </c>
      <c r="B298" s="3">
        <v>40017</v>
      </c>
      <c r="C298" t="s">
        <v>8</v>
      </c>
      <c r="D298" t="s">
        <v>5</v>
      </c>
      <c r="E298" s="1">
        <v>12000</v>
      </c>
    </row>
    <row r="299" spans="1:5" ht="12.75" customHeight="1" x14ac:dyDescent="0.2">
      <c r="A299" s="4">
        <v>298</v>
      </c>
      <c r="B299" s="3">
        <v>40017</v>
      </c>
      <c r="C299" t="s">
        <v>6</v>
      </c>
      <c r="D299" t="s">
        <v>5</v>
      </c>
      <c r="E299" s="1">
        <v>12000</v>
      </c>
    </row>
    <row r="300" spans="1:5" ht="12.75" customHeight="1" x14ac:dyDescent="0.2">
      <c r="A300" s="4">
        <v>299</v>
      </c>
      <c r="B300" s="3">
        <v>40017</v>
      </c>
      <c r="C300" t="s">
        <v>1</v>
      </c>
      <c r="D300" t="s">
        <v>2</v>
      </c>
      <c r="E300" s="1">
        <v>30000</v>
      </c>
    </row>
    <row r="301" spans="1:5" ht="12.75" customHeight="1" x14ac:dyDescent="0.2">
      <c r="A301" s="4">
        <v>300</v>
      </c>
      <c r="B301" s="3">
        <v>40020</v>
      </c>
      <c r="C301" t="s">
        <v>15</v>
      </c>
      <c r="D301" t="s">
        <v>2</v>
      </c>
      <c r="E301" s="1">
        <v>5000</v>
      </c>
    </row>
    <row r="302" spans="1:5" ht="12.75" customHeight="1" x14ac:dyDescent="0.2">
      <c r="A302" s="4">
        <v>301</v>
      </c>
      <c r="B302" s="3">
        <v>40021</v>
      </c>
      <c r="C302" t="s">
        <v>13</v>
      </c>
      <c r="D302" t="s">
        <v>2</v>
      </c>
      <c r="E302" s="1">
        <v>10000</v>
      </c>
    </row>
    <row r="303" spans="1:5" ht="12.75" customHeight="1" x14ac:dyDescent="0.2">
      <c r="A303" s="4">
        <v>302</v>
      </c>
      <c r="B303" s="3">
        <v>40022</v>
      </c>
      <c r="C303" t="s">
        <v>8</v>
      </c>
      <c r="D303" t="s">
        <v>2</v>
      </c>
      <c r="E303" s="1">
        <v>15000</v>
      </c>
    </row>
    <row r="304" spans="1:5" ht="12.75" customHeight="1" x14ac:dyDescent="0.2">
      <c r="A304" s="4">
        <v>303</v>
      </c>
      <c r="B304" s="3">
        <v>40022</v>
      </c>
      <c r="C304" t="s">
        <v>4</v>
      </c>
      <c r="D304" t="s">
        <v>7</v>
      </c>
      <c r="E304" s="1">
        <v>25000</v>
      </c>
    </row>
    <row r="305" spans="1:5" ht="12.75" customHeight="1" x14ac:dyDescent="0.2">
      <c r="A305" s="4">
        <v>304</v>
      </c>
      <c r="B305" s="3">
        <v>40022</v>
      </c>
      <c r="C305" t="s">
        <v>6</v>
      </c>
      <c r="D305" t="s">
        <v>0</v>
      </c>
      <c r="E305" s="1">
        <v>15000</v>
      </c>
    </row>
    <row r="306" spans="1:5" ht="12.75" customHeight="1" x14ac:dyDescent="0.2">
      <c r="A306" s="4">
        <v>305</v>
      </c>
      <c r="B306" s="3">
        <v>40023</v>
      </c>
      <c r="C306" t="s">
        <v>11</v>
      </c>
      <c r="D306" t="s">
        <v>12</v>
      </c>
      <c r="E306" s="1">
        <v>13012</v>
      </c>
    </row>
    <row r="307" spans="1:5" ht="12.75" customHeight="1" x14ac:dyDescent="0.2">
      <c r="A307" s="4">
        <v>306</v>
      </c>
      <c r="B307" s="3">
        <v>40023</v>
      </c>
      <c r="C307" t="s">
        <v>3</v>
      </c>
      <c r="D307" t="s">
        <v>5</v>
      </c>
      <c r="E307" s="1">
        <v>12000</v>
      </c>
    </row>
    <row r="308" spans="1:5" ht="12.75" customHeight="1" x14ac:dyDescent="0.2">
      <c r="A308" s="4">
        <v>307</v>
      </c>
      <c r="B308" s="3">
        <v>40027</v>
      </c>
      <c r="C308" t="s">
        <v>3</v>
      </c>
      <c r="D308" t="s">
        <v>5</v>
      </c>
      <c r="E308" s="1">
        <v>12000</v>
      </c>
    </row>
    <row r="309" spans="1:5" ht="12.75" customHeight="1" x14ac:dyDescent="0.2">
      <c r="A309" s="4">
        <v>308</v>
      </c>
      <c r="B309" s="3">
        <v>40029</v>
      </c>
      <c r="C309" t="s">
        <v>15</v>
      </c>
      <c r="D309" t="s">
        <v>12</v>
      </c>
      <c r="E309" s="1">
        <v>25117</v>
      </c>
    </row>
    <row r="310" spans="1:5" ht="12.75" customHeight="1" x14ac:dyDescent="0.2">
      <c r="A310" s="4">
        <v>309</v>
      </c>
      <c r="B310" s="3">
        <v>40030</v>
      </c>
      <c r="C310" t="s">
        <v>11</v>
      </c>
      <c r="D310" t="s">
        <v>12</v>
      </c>
      <c r="E310" s="1">
        <v>50000</v>
      </c>
    </row>
    <row r="311" spans="1:5" ht="12.75" customHeight="1" x14ac:dyDescent="0.2">
      <c r="A311" s="4">
        <v>310</v>
      </c>
      <c r="B311" s="3">
        <v>40030</v>
      </c>
      <c r="C311" t="s">
        <v>9</v>
      </c>
      <c r="D311" t="s">
        <v>2</v>
      </c>
      <c r="E311" s="1">
        <v>12836</v>
      </c>
    </row>
    <row r="312" spans="1:5" ht="12.75" customHeight="1" x14ac:dyDescent="0.2">
      <c r="A312" s="4">
        <v>311</v>
      </c>
      <c r="B312" s="3">
        <v>40030</v>
      </c>
      <c r="C312" t="s">
        <v>4</v>
      </c>
      <c r="D312" t="s">
        <v>5</v>
      </c>
      <c r="E312" s="1">
        <v>12000</v>
      </c>
    </row>
    <row r="313" spans="1:5" ht="12.75" customHeight="1" x14ac:dyDescent="0.2">
      <c r="A313" s="4">
        <v>312</v>
      </c>
      <c r="B313" s="3">
        <v>40030</v>
      </c>
      <c r="C313" t="s">
        <v>8</v>
      </c>
      <c r="D313" t="s">
        <v>5</v>
      </c>
      <c r="E313" s="1">
        <v>12000</v>
      </c>
    </row>
    <row r="314" spans="1:5" ht="12.75" customHeight="1" x14ac:dyDescent="0.2">
      <c r="A314" s="4">
        <v>313</v>
      </c>
      <c r="B314" s="3">
        <v>40031</v>
      </c>
      <c r="C314" t="s">
        <v>1</v>
      </c>
      <c r="D314" t="s">
        <v>0</v>
      </c>
      <c r="E314" s="1">
        <v>10000</v>
      </c>
    </row>
    <row r="315" spans="1:5" ht="12.75" customHeight="1" x14ac:dyDescent="0.2">
      <c r="A315" s="4">
        <v>314</v>
      </c>
      <c r="B315" s="3">
        <v>40031</v>
      </c>
      <c r="C315" t="s">
        <v>3</v>
      </c>
      <c r="D315" t="s">
        <v>5</v>
      </c>
      <c r="E315" s="1">
        <v>12000</v>
      </c>
    </row>
    <row r="316" spans="1:5" ht="12.75" customHeight="1" x14ac:dyDescent="0.2">
      <c r="A316" s="4">
        <v>315</v>
      </c>
      <c r="B316" s="3">
        <v>40031</v>
      </c>
      <c r="C316" t="s">
        <v>6</v>
      </c>
      <c r="D316" t="s">
        <v>2</v>
      </c>
      <c r="E316" s="1">
        <v>31881</v>
      </c>
    </row>
    <row r="317" spans="1:5" ht="12.75" customHeight="1" x14ac:dyDescent="0.2">
      <c r="A317" s="4">
        <v>316</v>
      </c>
      <c r="B317" s="3">
        <v>40034</v>
      </c>
      <c r="C317" t="s">
        <v>15</v>
      </c>
      <c r="D317" t="s">
        <v>12</v>
      </c>
      <c r="E317" s="1">
        <v>30000</v>
      </c>
    </row>
    <row r="318" spans="1:5" ht="12.75" customHeight="1" x14ac:dyDescent="0.2">
      <c r="A318" s="4">
        <v>317</v>
      </c>
      <c r="B318" s="3">
        <v>40034</v>
      </c>
      <c r="C318" t="s">
        <v>1</v>
      </c>
      <c r="D318" t="s">
        <v>12</v>
      </c>
      <c r="E318" s="1">
        <v>29268</v>
      </c>
    </row>
    <row r="319" spans="1:5" ht="12.75" customHeight="1" x14ac:dyDescent="0.2">
      <c r="A319" s="4">
        <v>318</v>
      </c>
      <c r="B319" s="3">
        <v>40035</v>
      </c>
      <c r="C319" t="s">
        <v>6</v>
      </c>
      <c r="D319" t="s">
        <v>10</v>
      </c>
      <c r="E319" s="1">
        <v>10000</v>
      </c>
    </row>
    <row r="320" spans="1:5" ht="12.75" customHeight="1" x14ac:dyDescent="0.2">
      <c r="A320" s="4">
        <v>319</v>
      </c>
      <c r="B320" s="3">
        <v>40035</v>
      </c>
      <c r="C320" t="s">
        <v>1</v>
      </c>
      <c r="D320" t="s">
        <v>5</v>
      </c>
      <c r="E320" s="1">
        <v>12000</v>
      </c>
    </row>
    <row r="321" spans="1:5" ht="12.75" customHeight="1" x14ac:dyDescent="0.2">
      <c r="A321" s="4">
        <v>320</v>
      </c>
      <c r="B321" s="3">
        <v>40037</v>
      </c>
      <c r="C321" t="s">
        <v>9</v>
      </c>
      <c r="D321" t="s">
        <v>0</v>
      </c>
      <c r="E321" s="1">
        <v>30000</v>
      </c>
    </row>
    <row r="322" spans="1:5" x14ac:dyDescent="0.2">
      <c r="A322" s="4">
        <v>321</v>
      </c>
      <c r="B322" s="3">
        <v>40037</v>
      </c>
      <c r="C322" t="s">
        <v>15</v>
      </c>
      <c r="D322" t="s">
        <v>0</v>
      </c>
      <c r="E322" s="1">
        <v>60000</v>
      </c>
    </row>
    <row r="323" spans="1:5" ht="12.75" customHeight="1" x14ac:dyDescent="0.2">
      <c r="A323" s="4">
        <v>322</v>
      </c>
      <c r="B323" s="3">
        <v>40038</v>
      </c>
      <c r="C323" t="s">
        <v>13</v>
      </c>
      <c r="D323" t="s">
        <v>0</v>
      </c>
      <c r="E323" s="1">
        <v>10000</v>
      </c>
    </row>
    <row r="324" spans="1:5" ht="12.75" customHeight="1" x14ac:dyDescent="0.2">
      <c r="A324" s="4">
        <v>323</v>
      </c>
      <c r="B324" s="3">
        <v>40041</v>
      </c>
      <c r="C324" t="s">
        <v>8</v>
      </c>
      <c r="D324" t="s">
        <v>10</v>
      </c>
      <c r="E324" s="1">
        <v>15000</v>
      </c>
    </row>
    <row r="325" spans="1:5" ht="12.75" customHeight="1" x14ac:dyDescent="0.2">
      <c r="A325" s="4">
        <v>324</v>
      </c>
      <c r="B325" s="3">
        <v>40041</v>
      </c>
      <c r="C325" t="s">
        <v>4</v>
      </c>
      <c r="D325" t="s">
        <v>5</v>
      </c>
      <c r="E325" s="1">
        <v>10000</v>
      </c>
    </row>
    <row r="326" spans="1:5" ht="12.75" customHeight="1" x14ac:dyDescent="0.2">
      <c r="A326" s="4">
        <v>325</v>
      </c>
      <c r="B326" s="3">
        <v>40041</v>
      </c>
      <c r="C326" t="s">
        <v>6</v>
      </c>
      <c r="D326" t="s">
        <v>12</v>
      </c>
      <c r="E326" s="1">
        <v>15000</v>
      </c>
    </row>
    <row r="327" spans="1:5" ht="12.75" customHeight="1" x14ac:dyDescent="0.2">
      <c r="A327" s="4">
        <v>326</v>
      </c>
      <c r="B327" s="3">
        <v>40042</v>
      </c>
      <c r="C327" t="s">
        <v>1</v>
      </c>
      <c r="D327" t="s">
        <v>12</v>
      </c>
      <c r="E327" s="1">
        <v>25000</v>
      </c>
    </row>
    <row r="328" spans="1:5" ht="12.75" customHeight="1" x14ac:dyDescent="0.2">
      <c r="A328" s="4">
        <v>327</v>
      </c>
      <c r="B328" s="3">
        <v>40043</v>
      </c>
      <c r="C328" t="s">
        <v>3</v>
      </c>
      <c r="D328" t="s">
        <v>12</v>
      </c>
      <c r="E328" s="1">
        <v>30000</v>
      </c>
    </row>
    <row r="329" spans="1:5" x14ac:dyDescent="0.2">
      <c r="A329" s="4">
        <v>328</v>
      </c>
      <c r="B329" s="3">
        <v>40044</v>
      </c>
      <c r="C329" t="s">
        <v>11</v>
      </c>
      <c r="D329" t="s">
        <v>0</v>
      </c>
      <c r="E329" s="1">
        <v>60000</v>
      </c>
    </row>
    <row r="330" spans="1:5" ht="12.75" customHeight="1" x14ac:dyDescent="0.2">
      <c r="A330" s="4">
        <v>329</v>
      </c>
      <c r="B330" s="3">
        <v>40045</v>
      </c>
      <c r="C330" t="s">
        <v>14</v>
      </c>
      <c r="D330" t="s">
        <v>5</v>
      </c>
      <c r="E330" s="1">
        <v>8436</v>
      </c>
    </row>
    <row r="331" spans="1:5" ht="12.75" customHeight="1" x14ac:dyDescent="0.2">
      <c r="A331" s="4">
        <v>330</v>
      </c>
      <c r="B331" s="3">
        <v>40045</v>
      </c>
      <c r="C331" t="s">
        <v>15</v>
      </c>
      <c r="D331" t="s">
        <v>2</v>
      </c>
      <c r="E331" s="1">
        <v>10000</v>
      </c>
    </row>
    <row r="332" spans="1:5" ht="12.75" customHeight="1" x14ac:dyDescent="0.2">
      <c r="A332" s="4">
        <v>331</v>
      </c>
      <c r="B332" s="3">
        <v>40049</v>
      </c>
      <c r="C332" t="s">
        <v>1</v>
      </c>
      <c r="D332" t="s">
        <v>0</v>
      </c>
      <c r="E332" s="1">
        <v>50000</v>
      </c>
    </row>
    <row r="333" spans="1:5" x14ac:dyDescent="0.2">
      <c r="A333" s="4">
        <v>332</v>
      </c>
      <c r="B333" s="3">
        <v>40050</v>
      </c>
      <c r="C333" t="s">
        <v>3</v>
      </c>
      <c r="D333" t="s">
        <v>0</v>
      </c>
      <c r="E333" s="1">
        <v>64223</v>
      </c>
    </row>
    <row r="334" spans="1:5" ht="12.75" customHeight="1" x14ac:dyDescent="0.2">
      <c r="A334" s="4">
        <v>333</v>
      </c>
      <c r="B334" s="3">
        <v>40051</v>
      </c>
      <c r="C334" t="s">
        <v>3</v>
      </c>
      <c r="D334" t="s">
        <v>10</v>
      </c>
      <c r="E334" s="1">
        <v>30000</v>
      </c>
    </row>
    <row r="335" spans="1:5" ht="12.75" customHeight="1" x14ac:dyDescent="0.2">
      <c r="A335" s="4">
        <v>334</v>
      </c>
      <c r="B335" s="3">
        <v>40051</v>
      </c>
      <c r="C335" t="s">
        <v>3</v>
      </c>
      <c r="D335" t="s">
        <v>0</v>
      </c>
      <c r="E335" s="1">
        <v>11887</v>
      </c>
    </row>
    <row r="336" spans="1:5" ht="12.75" customHeight="1" x14ac:dyDescent="0.2">
      <c r="A336" s="4">
        <v>335</v>
      </c>
      <c r="B336" s="3">
        <v>40051</v>
      </c>
      <c r="C336" t="s">
        <v>9</v>
      </c>
      <c r="D336" t="s">
        <v>0</v>
      </c>
      <c r="E336" s="1">
        <v>9354</v>
      </c>
    </row>
    <row r="337" spans="1:5" ht="12.75" customHeight="1" x14ac:dyDescent="0.2">
      <c r="A337" s="4">
        <v>336</v>
      </c>
      <c r="B337" s="3">
        <v>40051</v>
      </c>
      <c r="C337" t="s">
        <v>11</v>
      </c>
      <c r="D337" t="s">
        <v>10</v>
      </c>
      <c r="E337" s="1">
        <v>11406</v>
      </c>
    </row>
    <row r="338" spans="1:5" ht="12.75" customHeight="1" x14ac:dyDescent="0.2">
      <c r="A338" s="4">
        <v>337</v>
      </c>
      <c r="B338" s="3">
        <v>40051</v>
      </c>
      <c r="C338" t="s">
        <v>3</v>
      </c>
      <c r="D338" t="s">
        <v>12</v>
      </c>
      <c r="E338" s="1">
        <v>15000</v>
      </c>
    </row>
    <row r="339" spans="1:5" ht="12.75" customHeight="1" x14ac:dyDescent="0.2">
      <c r="A339" s="4">
        <v>338</v>
      </c>
      <c r="B339" s="3">
        <v>40051</v>
      </c>
      <c r="C339" t="s">
        <v>14</v>
      </c>
      <c r="D339" t="s">
        <v>5</v>
      </c>
      <c r="E339" s="1">
        <v>10000</v>
      </c>
    </row>
    <row r="340" spans="1:5" ht="12.75" customHeight="1" x14ac:dyDescent="0.2">
      <c r="A340" s="4">
        <v>339</v>
      </c>
      <c r="B340" s="3">
        <v>40052</v>
      </c>
      <c r="C340" t="s">
        <v>9</v>
      </c>
      <c r="D340" t="s">
        <v>5</v>
      </c>
      <c r="E340" s="1">
        <v>5000</v>
      </c>
    </row>
    <row r="341" spans="1:5" ht="12.75" customHeight="1" x14ac:dyDescent="0.2">
      <c r="A341" s="4">
        <v>340</v>
      </c>
      <c r="B341" s="3">
        <v>40052</v>
      </c>
      <c r="C341" t="s">
        <v>6</v>
      </c>
      <c r="D341" t="s">
        <v>10</v>
      </c>
      <c r="E341" s="1">
        <v>25000</v>
      </c>
    </row>
    <row r="342" spans="1:5" ht="12.75" customHeight="1" x14ac:dyDescent="0.2">
      <c r="A342" s="4">
        <v>341</v>
      </c>
      <c r="B342" s="3">
        <v>40055</v>
      </c>
      <c r="C342" t="s">
        <v>6</v>
      </c>
      <c r="D342" t="s">
        <v>10</v>
      </c>
      <c r="E342" s="1">
        <v>30000</v>
      </c>
    </row>
    <row r="343" spans="1:5" ht="12.75" customHeight="1" x14ac:dyDescent="0.2">
      <c r="A343" s="4">
        <v>342</v>
      </c>
      <c r="B343" s="3">
        <v>40055</v>
      </c>
      <c r="C343" t="s">
        <v>1</v>
      </c>
      <c r="D343" t="s">
        <v>2</v>
      </c>
      <c r="E343" s="1">
        <v>50000</v>
      </c>
    </row>
    <row r="344" spans="1:5" x14ac:dyDescent="0.2">
      <c r="A344" s="4">
        <v>343</v>
      </c>
      <c r="B344" s="3">
        <v>40056</v>
      </c>
      <c r="C344" t="s">
        <v>3</v>
      </c>
      <c r="D344" t="s">
        <v>0</v>
      </c>
      <c r="E344" s="1">
        <v>60000</v>
      </c>
    </row>
    <row r="345" spans="1:5" ht="12.75" customHeight="1" x14ac:dyDescent="0.2">
      <c r="A345" s="4">
        <v>344</v>
      </c>
      <c r="B345" s="3">
        <v>40057</v>
      </c>
      <c r="C345" t="s">
        <v>9</v>
      </c>
      <c r="D345" t="s">
        <v>12</v>
      </c>
      <c r="E345" s="1">
        <v>50000</v>
      </c>
    </row>
    <row r="346" spans="1:5" ht="12.75" customHeight="1" x14ac:dyDescent="0.2">
      <c r="A346" s="4">
        <v>345</v>
      </c>
      <c r="B346" s="3">
        <v>40057</v>
      </c>
      <c r="C346" t="s">
        <v>9</v>
      </c>
      <c r="D346" t="s">
        <v>0</v>
      </c>
      <c r="E346" s="1">
        <v>5000</v>
      </c>
    </row>
    <row r="347" spans="1:5" ht="12.75" customHeight="1" x14ac:dyDescent="0.2">
      <c r="A347" s="4">
        <v>346</v>
      </c>
      <c r="B347" s="3">
        <v>40057</v>
      </c>
      <c r="C347" t="s">
        <v>11</v>
      </c>
      <c r="D347" t="s">
        <v>10</v>
      </c>
      <c r="E347" s="1">
        <v>10000</v>
      </c>
    </row>
    <row r="348" spans="1:5" ht="12.75" customHeight="1" x14ac:dyDescent="0.2">
      <c r="A348" s="4">
        <v>347</v>
      </c>
      <c r="B348" s="3">
        <v>40058</v>
      </c>
      <c r="C348" t="s">
        <v>8</v>
      </c>
      <c r="D348" t="s">
        <v>12</v>
      </c>
      <c r="E348" s="1">
        <v>25541</v>
      </c>
    </row>
    <row r="349" spans="1:5" ht="12.75" customHeight="1" x14ac:dyDescent="0.2">
      <c r="A349" s="4">
        <v>348</v>
      </c>
      <c r="B349" s="3">
        <v>40058</v>
      </c>
      <c r="C349" t="s">
        <v>6</v>
      </c>
      <c r="D349" t="s">
        <v>0</v>
      </c>
      <c r="E349" s="1">
        <v>5000</v>
      </c>
    </row>
    <row r="350" spans="1:5" ht="12.75" customHeight="1" x14ac:dyDescent="0.2">
      <c r="A350" s="4">
        <v>349</v>
      </c>
      <c r="B350" s="3">
        <v>40059</v>
      </c>
      <c r="C350" t="s">
        <v>6</v>
      </c>
      <c r="D350" t="s">
        <v>10</v>
      </c>
      <c r="E350" s="1">
        <v>30000</v>
      </c>
    </row>
    <row r="351" spans="1:5" ht="12.75" customHeight="1" x14ac:dyDescent="0.2">
      <c r="A351" s="4">
        <v>350</v>
      </c>
      <c r="B351" s="3">
        <v>40059</v>
      </c>
      <c r="C351" t="s">
        <v>4</v>
      </c>
      <c r="D351" t="s">
        <v>12</v>
      </c>
      <c r="E351" s="1">
        <v>30000</v>
      </c>
    </row>
    <row r="352" spans="1:5" ht="12.75" customHeight="1" x14ac:dyDescent="0.2">
      <c r="A352" s="4">
        <v>351</v>
      </c>
      <c r="B352" s="3">
        <v>40059</v>
      </c>
      <c r="C352" t="s">
        <v>1</v>
      </c>
      <c r="D352" t="s">
        <v>0</v>
      </c>
      <c r="E352" s="1">
        <v>10775</v>
      </c>
    </row>
    <row r="353" spans="1:5" ht="12.75" customHeight="1" x14ac:dyDescent="0.2">
      <c r="A353" s="4">
        <v>352</v>
      </c>
      <c r="B353" s="3">
        <v>40063</v>
      </c>
      <c r="C353" t="s">
        <v>11</v>
      </c>
      <c r="D353" t="s">
        <v>10</v>
      </c>
      <c r="E353" s="1">
        <v>10000</v>
      </c>
    </row>
    <row r="354" spans="1:5" ht="12.75" customHeight="1" x14ac:dyDescent="0.2">
      <c r="A354" s="4">
        <v>353</v>
      </c>
      <c r="B354" s="3">
        <v>40064</v>
      </c>
      <c r="C354" t="s">
        <v>14</v>
      </c>
      <c r="D354" t="s">
        <v>7</v>
      </c>
      <c r="E354" s="1">
        <v>30000</v>
      </c>
    </row>
    <row r="355" spans="1:5" ht="12.75" customHeight="1" x14ac:dyDescent="0.2">
      <c r="A355" s="4">
        <v>354</v>
      </c>
      <c r="B355" s="3">
        <v>40064</v>
      </c>
      <c r="C355" t="s">
        <v>3</v>
      </c>
      <c r="D355" t="s">
        <v>7</v>
      </c>
      <c r="E355" s="1">
        <v>30000</v>
      </c>
    </row>
    <row r="356" spans="1:5" ht="12.75" customHeight="1" x14ac:dyDescent="0.2">
      <c r="A356" s="4">
        <v>355</v>
      </c>
      <c r="B356" s="3">
        <v>40065</v>
      </c>
      <c r="C356" t="s">
        <v>11</v>
      </c>
      <c r="D356" t="s">
        <v>0</v>
      </c>
      <c r="E356" s="1">
        <v>25000</v>
      </c>
    </row>
    <row r="357" spans="1:5" ht="12.75" customHeight="1" x14ac:dyDescent="0.2">
      <c r="A357" s="4">
        <v>356</v>
      </c>
      <c r="B357" s="3">
        <v>40065</v>
      </c>
      <c r="C357" t="s">
        <v>6</v>
      </c>
      <c r="D357" t="s">
        <v>5</v>
      </c>
      <c r="E357" s="1">
        <v>12000</v>
      </c>
    </row>
    <row r="358" spans="1:5" ht="12.75" customHeight="1" x14ac:dyDescent="0.2">
      <c r="A358" s="4">
        <v>357</v>
      </c>
      <c r="B358" s="3">
        <v>40069</v>
      </c>
      <c r="C358" t="s">
        <v>3</v>
      </c>
      <c r="D358" t="s">
        <v>5</v>
      </c>
      <c r="E358" s="1">
        <v>12000</v>
      </c>
    </row>
    <row r="359" spans="1:5" ht="12.75" customHeight="1" x14ac:dyDescent="0.2">
      <c r="A359" s="4">
        <v>358</v>
      </c>
      <c r="B359" s="3">
        <v>40070</v>
      </c>
      <c r="C359" t="s">
        <v>3</v>
      </c>
      <c r="D359" t="s">
        <v>2</v>
      </c>
      <c r="E359" s="1">
        <v>40000</v>
      </c>
    </row>
    <row r="360" spans="1:5" ht="12.75" customHeight="1" x14ac:dyDescent="0.2">
      <c r="A360" s="4">
        <v>359</v>
      </c>
      <c r="B360" s="3">
        <v>40070</v>
      </c>
      <c r="C360" t="s">
        <v>4</v>
      </c>
      <c r="D360" t="s">
        <v>12</v>
      </c>
      <c r="E360" s="1">
        <v>30000</v>
      </c>
    </row>
    <row r="361" spans="1:5" ht="12.75" customHeight="1" x14ac:dyDescent="0.2">
      <c r="A361" s="4">
        <v>360</v>
      </c>
      <c r="B361" s="3">
        <v>40072</v>
      </c>
      <c r="C361" t="s">
        <v>9</v>
      </c>
      <c r="D361" t="s">
        <v>2</v>
      </c>
      <c r="E361" s="1">
        <v>30000</v>
      </c>
    </row>
    <row r="362" spans="1:5" ht="12.75" customHeight="1" x14ac:dyDescent="0.2">
      <c r="A362" s="4">
        <v>361</v>
      </c>
      <c r="B362" s="3">
        <v>40072</v>
      </c>
      <c r="C362" t="s">
        <v>11</v>
      </c>
      <c r="D362" t="s">
        <v>12</v>
      </c>
      <c r="E362" s="1">
        <v>31216</v>
      </c>
    </row>
    <row r="363" spans="1:5" ht="12.75" customHeight="1" x14ac:dyDescent="0.2">
      <c r="A363" s="4">
        <v>362</v>
      </c>
      <c r="B363" s="3">
        <v>40072</v>
      </c>
      <c r="C363" t="s">
        <v>1</v>
      </c>
      <c r="D363" t="s">
        <v>7</v>
      </c>
      <c r="E363" s="1">
        <v>50000</v>
      </c>
    </row>
    <row r="364" spans="1:5" ht="12.75" customHeight="1" x14ac:dyDescent="0.2">
      <c r="A364" s="4">
        <v>363</v>
      </c>
      <c r="B364" s="3">
        <v>40073</v>
      </c>
      <c r="C364" t="s">
        <v>6</v>
      </c>
      <c r="D364" t="s">
        <v>12</v>
      </c>
      <c r="E364" s="1">
        <v>40000</v>
      </c>
    </row>
    <row r="365" spans="1:5" x14ac:dyDescent="0.2">
      <c r="A365" s="4">
        <v>364</v>
      </c>
      <c r="B365" s="3">
        <v>40073</v>
      </c>
      <c r="C365" t="s">
        <v>3</v>
      </c>
      <c r="D365" t="s">
        <v>0</v>
      </c>
      <c r="E365" s="1">
        <v>60000</v>
      </c>
    </row>
    <row r="366" spans="1:5" ht="12.75" customHeight="1" x14ac:dyDescent="0.2">
      <c r="A366" s="4">
        <v>365</v>
      </c>
      <c r="B366" s="3">
        <v>40078</v>
      </c>
      <c r="C366" t="s">
        <v>15</v>
      </c>
      <c r="D366" t="s">
        <v>7</v>
      </c>
      <c r="E366" s="1">
        <v>50000</v>
      </c>
    </row>
    <row r="367" spans="1:5" x14ac:dyDescent="0.2">
      <c r="A367" s="4">
        <v>366</v>
      </c>
      <c r="B367" s="3">
        <v>40078</v>
      </c>
      <c r="C367" t="s">
        <v>13</v>
      </c>
      <c r="D367" t="s">
        <v>0</v>
      </c>
      <c r="E367" s="1">
        <v>62663</v>
      </c>
    </row>
    <row r="368" spans="1:5" ht="12.75" customHeight="1" x14ac:dyDescent="0.2">
      <c r="A368" s="4">
        <v>367</v>
      </c>
      <c r="B368" s="3">
        <v>40079</v>
      </c>
      <c r="C368" t="s">
        <v>14</v>
      </c>
      <c r="D368" t="s">
        <v>2</v>
      </c>
      <c r="E368" s="1">
        <v>10000</v>
      </c>
    </row>
    <row r="369" spans="1:5" ht="12.75" customHeight="1" x14ac:dyDescent="0.2">
      <c r="A369" s="4">
        <v>368</v>
      </c>
      <c r="B369" s="3">
        <v>40080</v>
      </c>
      <c r="C369" t="s">
        <v>6</v>
      </c>
      <c r="D369" t="s">
        <v>5</v>
      </c>
      <c r="E369" s="1">
        <v>5000</v>
      </c>
    </row>
    <row r="370" spans="1:5" ht="12.75" customHeight="1" x14ac:dyDescent="0.2">
      <c r="A370" s="4">
        <v>369</v>
      </c>
      <c r="B370" s="3">
        <v>40080</v>
      </c>
      <c r="C370" t="s">
        <v>3</v>
      </c>
      <c r="D370" t="s">
        <v>12</v>
      </c>
      <c r="E370" s="1">
        <v>25000</v>
      </c>
    </row>
    <row r="371" spans="1:5" ht="12.75" customHeight="1" x14ac:dyDescent="0.2">
      <c r="A371" s="4">
        <v>370</v>
      </c>
      <c r="B371" s="3">
        <v>40083</v>
      </c>
      <c r="C371" t="s">
        <v>8</v>
      </c>
      <c r="D371" t="s">
        <v>7</v>
      </c>
      <c r="E371" s="1">
        <v>31787</v>
      </c>
    </row>
    <row r="372" spans="1:5" x14ac:dyDescent="0.2">
      <c r="A372" s="4">
        <v>371</v>
      </c>
      <c r="B372" s="3">
        <v>40084</v>
      </c>
      <c r="C372" t="s">
        <v>1</v>
      </c>
      <c r="D372" t="s">
        <v>0</v>
      </c>
      <c r="E372" s="1">
        <v>60000</v>
      </c>
    </row>
    <row r="373" spans="1:5" ht="12.75" customHeight="1" x14ac:dyDescent="0.2">
      <c r="A373" s="4">
        <v>372</v>
      </c>
      <c r="B373" s="3">
        <v>40085</v>
      </c>
      <c r="C373" t="s">
        <v>14</v>
      </c>
      <c r="D373" t="s">
        <v>5</v>
      </c>
      <c r="E373" s="1">
        <v>5000</v>
      </c>
    </row>
    <row r="374" spans="1:5" ht="12.75" customHeight="1" x14ac:dyDescent="0.2">
      <c r="A374" s="4">
        <v>373</v>
      </c>
      <c r="B374" s="3">
        <v>40086</v>
      </c>
      <c r="C374" t="s">
        <v>4</v>
      </c>
      <c r="D374" t="s">
        <v>2</v>
      </c>
      <c r="E374" s="1">
        <v>10000</v>
      </c>
    </row>
    <row r="375" spans="1:5" ht="12.75" customHeight="1" x14ac:dyDescent="0.2">
      <c r="A375" s="4">
        <v>374</v>
      </c>
      <c r="B375" s="3">
        <v>40086</v>
      </c>
      <c r="C375" t="s">
        <v>15</v>
      </c>
      <c r="D375" t="s">
        <v>5</v>
      </c>
      <c r="E375" s="1">
        <v>12000</v>
      </c>
    </row>
    <row r="376" spans="1:5" ht="12.75" customHeight="1" x14ac:dyDescent="0.2">
      <c r="A376" s="4">
        <v>375</v>
      </c>
      <c r="B376" s="3">
        <v>40086</v>
      </c>
      <c r="C376" t="s">
        <v>13</v>
      </c>
      <c r="D376" t="s">
        <v>5</v>
      </c>
      <c r="E376" s="1">
        <v>5000</v>
      </c>
    </row>
    <row r="377" spans="1:5" ht="12.75" customHeight="1" x14ac:dyDescent="0.2">
      <c r="A377" s="4">
        <v>376</v>
      </c>
      <c r="B377" s="3">
        <v>40086</v>
      </c>
      <c r="C377" t="s">
        <v>11</v>
      </c>
      <c r="D377" t="s">
        <v>0</v>
      </c>
      <c r="E377" s="1">
        <v>50000</v>
      </c>
    </row>
    <row r="378" spans="1:5" x14ac:dyDescent="0.2">
      <c r="A378" s="4">
        <v>377</v>
      </c>
      <c r="B378" s="3">
        <v>40086</v>
      </c>
      <c r="C378" t="s">
        <v>3</v>
      </c>
      <c r="D378" t="s">
        <v>10</v>
      </c>
      <c r="E378" s="1">
        <v>60000</v>
      </c>
    </row>
    <row r="379" spans="1:5" ht="12.75" customHeight="1" x14ac:dyDescent="0.2">
      <c r="A379" s="4">
        <v>378</v>
      </c>
      <c r="B379" s="3">
        <v>40086</v>
      </c>
      <c r="C379" t="s">
        <v>1</v>
      </c>
      <c r="D379" t="s">
        <v>2</v>
      </c>
      <c r="E379" s="1">
        <v>10000</v>
      </c>
    </row>
    <row r="380" spans="1:5" ht="12.75" customHeight="1" x14ac:dyDescent="0.2">
      <c r="A380" s="4">
        <v>379</v>
      </c>
      <c r="B380" s="3">
        <v>40086</v>
      </c>
      <c r="C380" t="s">
        <v>3</v>
      </c>
      <c r="D380" t="s">
        <v>5</v>
      </c>
      <c r="E380" s="1">
        <v>12000</v>
      </c>
    </row>
    <row r="381" spans="1:5" ht="12.75" customHeight="1" x14ac:dyDescent="0.2">
      <c r="A381" s="4">
        <v>380</v>
      </c>
      <c r="B381" s="3">
        <v>40086</v>
      </c>
      <c r="C381" t="s">
        <v>14</v>
      </c>
      <c r="D381" t="s">
        <v>5</v>
      </c>
      <c r="E381" s="1">
        <v>5000</v>
      </c>
    </row>
    <row r="382" spans="1:5" ht="12.75" customHeight="1" x14ac:dyDescent="0.2">
      <c r="A382" s="4">
        <v>381</v>
      </c>
      <c r="B382" s="3">
        <v>40086</v>
      </c>
      <c r="C382" t="s">
        <v>4</v>
      </c>
      <c r="D382" t="s">
        <v>2</v>
      </c>
      <c r="E382" s="1">
        <v>10958</v>
      </c>
    </row>
    <row r="383" spans="1:5" ht="12.75" customHeight="1" x14ac:dyDescent="0.2">
      <c r="A383" s="4">
        <v>382</v>
      </c>
      <c r="B383" s="3">
        <v>40087</v>
      </c>
      <c r="C383" t="s">
        <v>4</v>
      </c>
      <c r="D383" t="s">
        <v>12</v>
      </c>
      <c r="E383" s="1">
        <v>15000</v>
      </c>
    </row>
    <row r="384" spans="1:5" ht="12.75" customHeight="1" x14ac:dyDescent="0.2">
      <c r="A384" s="4">
        <v>383</v>
      </c>
      <c r="B384" s="3">
        <v>40087</v>
      </c>
      <c r="C384" t="s">
        <v>6</v>
      </c>
      <c r="D384" t="s">
        <v>7</v>
      </c>
      <c r="E384" s="1">
        <v>25000</v>
      </c>
    </row>
    <row r="385" spans="1:5" ht="12.75" customHeight="1" x14ac:dyDescent="0.2">
      <c r="A385" s="4">
        <v>384</v>
      </c>
      <c r="B385" s="3">
        <v>40087</v>
      </c>
      <c r="C385" t="s">
        <v>14</v>
      </c>
      <c r="D385" t="s">
        <v>0</v>
      </c>
      <c r="E385" s="1">
        <v>30000</v>
      </c>
    </row>
    <row r="386" spans="1:5" ht="12.75" customHeight="1" x14ac:dyDescent="0.2">
      <c r="A386" s="4">
        <v>385</v>
      </c>
      <c r="B386" s="3">
        <v>40087</v>
      </c>
      <c r="C386" t="s">
        <v>9</v>
      </c>
      <c r="D386" t="s">
        <v>12</v>
      </c>
      <c r="E386" s="1">
        <v>10000</v>
      </c>
    </row>
    <row r="387" spans="1:5" ht="12.75" customHeight="1" x14ac:dyDescent="0.2">
      <c r="A387" s="4">
        <v>386</v>
      </c>
      <c r="B387" s="3">
        <v>40090</v>
      </c>
      <c r="C387" t="s">
        <v>8</v>
      </c>
      <c r="D387" t="s">
        <v>0</v>
      </c>
      <c r="E387" s="1">
        <v>19542</v>
      </c>
    </row>
    <row r="388" spans="1:5" ht="12.75" customHeight="1" x14ac:dyDescent="0.2">
      <c r="A388" s="4">
        <v>387</v>
      </c>
      <c r="B388" s="3">
        <v>40091</v>
      </c>
      <c r="C388" t="s">
        <v>13</v>
      </c>
      <c r="D388" t="s">
        <v>12</v>
      </c>
      <c r="E388" s="1">
        <v>27136</v>
      </c>
    </row>
    <row r="389" spans="1:5" ht="12.75" customHeight="1" x14ac:dyDescent="0.2">
      <c r="A389" s="4">
        <v>388</v>
      </c>
      <c r="B389" s="3">
        <v>40091</v>
      </c>
      <c r="C389" t="s">
        <v>4</v>
      </c>
      <c r="D389" t="s">
        <v>10</v>
      </c>
      <c r="E389" s="1">
        <v>30000</v>
      </c>
    </row>
    <row r="390" spans="1:5" ht="12.75" customHeight="1" x14ac:dyDescent="0.2">
      <c r="A390" s="4">
        <v>389</v>
      </c>
      <c r="B390" s="3">
        <v>40092</v>
      </c>
      <c r="C390" t="s">
        <v>4</v>
      </c>
      <c r="D390" t="s">
        <v>5</v>
      </c>
      <c r="E390" s="1">
        <v>12000</v>
      </c>
    </row>
    <row r="391" spans="1:5" x14ac:dyDescent="0.2">
      <c r="A391" s="4">
        <v>390</v>
      </c>
      <c r="B391" s="3">
        <v>40092</v>
      </c>
      <c r="C391" t="s">
        <v>1</v>
      </c>
      <c r="D391" t="s">
        <v>2</v>
      </c>
      <c r="E391" s="1">
        <v>60000</v>
      </c>
    </row>
    <row r="392" spans="1:5" ht="12.75" customHeight="1" x14ac:dyDescent="0.2">
      <c r="A392" s="4">
        <v>391</v>
      </c>
      <c r="B392" s="3">
        <v>40093</v>
      </c>
      <c r="C392" t="s">
        <v>1</v>
      </c>
      <c r="D392" t="s">
        <v>5</v>
      </c>
      <c r="E392" s="1">
        <v>8224</v>
      </c>
    </row>
    <row r="393" spans="1:5" ht="12.75" customHeight="1" x14ac:dyDescent="0.2">
      <c r="A393" s="4">
        <v>392</v>
      </c>
      <c r="B393" s="3">
        <v>40094</v>
      </c>
      <c r="C393" t="s">
        <v>6</v>
      </c>
      <c r="D393" t="s">
        <v>5</v>
      </c>
      <c r="E393" s="1">
        <v>12000</v>
      </c>
    </row>
    <row r="394" spans="1:5" ht="12.75" customHeight="1" x14ac:dyDescent="0.2">
      <c r="A394" s="4">
        <v>393</v>
      </c>
      <c r="B394" s="3">
        <v>40094</v>
      </c>
      <c r="C394" t="s">
        <v>14</v>
      </c>
      <c r="D394" t="s">
        <v>12</v>
      </c>
      <c r="E394" s="1">
        <v>30000</v>
      </c>
    </row>
    <row r="395" spans="1:5" ht="12.75" customHeight="1" x14ac:dyDescent="0.2">
      <c r="A395" s="4">
        <v>394</v>
      </c>
      <c r="B395" s="3">
        <v>40097</v>
      </c>
      <c r="C395" t="s">
        <v>1</v>
      </c>
      <c r="D395" t="s">
        <v>5</v>
      </c>
      <c r="E395" s="1">
        <v>12000</v>
      </c>
    </row>
    <row r="396" spans="1:5" ht="12.75" customHeight="1" x14ac:dyDescent="0.2">
      <c r="A396" s="4">
        <v>395</v>
      </c>
      <c r="B396" s="3">
        <v>40097</v>
      </c>
      <c r="C396" t="s">
        <v>9</v>
      </c>
      <c r="D396" t="s">
        <v>2</v>
      </c>
      <c r="E396" s="1">
        <v>30000</v>
      </c>
    </row>
    <row r="397" spans="1:5" ht="12.75" customHeight="1" x14ac:dyDescent="0.2">
      <c r="A397" s="4">
        <v>396</v>
      </c>
      <c r="B397" s="3">
        <v>40098</v>
      </c>
      <c r="C397" t="s">
        <v>8</v>
      </c>
      <c r="D397" t="s">
        <v>2</v>
      </c>
      <c r="E397" s="1">
        <v>5000</v>
      </c>
    </row>
    <row r="398" spans="1:5" ht="12.75" customHeight="1" x14ac:dyDescent="0.2">
      <c r="A398" s="4">
        <v>397</v>
      </c>
      <c r="B398" s="3">
        <v>40099</v>
      </c>
      <c r="C398" t="s">
        <v>13</v>
      </c>
      <c r="D398" t="s">
        <v>2</v>
      </c>
      <c r="E398" s="1">
        <v>12344</v>
      </c>
    </row>
    <row r="399" spans="1:5" ht="12.75" customHeight="1" x14ac:dyDescent="0.2">
      <c r="A399" s="4">
        <v>398</v>
      </c>
      <c r="B399" s="3">
        <v>40100</v>
      </c>
      <c r="C399" t="s">
        <v>11</v>
      </c>
      <c r="D399" t="s">
        <v>2</v>
      </c>
      <c r="E399" s="1">
        <v>15000</v>
      </c>
    </row>
    <row r="400" spans="1:5" ht="12.75" customHeight="1" x14ac:dyDescent="0.2">
      <c r="A400" s="4">
        <v>399</v>
      </c>
      <c r="B400" s="3">
        <v>40100</v>
      </c>
      <c r="C400" t="s">
        <v>1</v>
      </c>
      <c r="D400" t="s">
        <v>12</v>
      </c>
      <c r="E400" s="1">
        <v>25000</v>
      </c>
    </row>
    <row r="401" spans="1:5" ht="12.75" customHeight="1" x14ac:dyDescent="0.2">
      <c r="A401" s="4">
        <v>400</v>
      </c>
      <c r="B401" s="3">
        <v>40100</v>
      </c>
      <c r="C401" t="s">
        <v>4</v>
      </c>
      <c r="D401" t="s">
        <v>0</v>
      </c>
      <c r="E401" s="1">
        <v>30000</v>
      </c>
    </row>
    <row r="402" spans="1:5" ht="12.75" customHeight="1" x14ac:dyDescent="0.2">
      <c r="A402" s="4">
        <v>401</v>
      </c>
      <c r="B402" s="3">
        <v>40101</v>
      </c>
      <c r="C402" t="s">
        <v>4</v>
      </c>
      <c r="D402" t="s">
        <v>12</v>
      </c>
      <c r="E402" s="1">
        <v>14665</v>
      </c>
    </row>
    <row r="403" spans="1:5" ht="12.75" customHeight="1" x14ac:dyDescent="0.2">
      <c r="A403" s="4">
        <v>402</v>
      </c>
      <c r="B403" s="3">
        <v>40101</v>
      </c>
      <c r="C403" t="s">
        <v>6</v>
      </c>
      <c r="D403" t="s">
        <v>12</v>
      </c>
      <c r="E403" s="1">
        <v>17701</v>
      </c>
    </row>
    <row r="404" spans="1:5" ht="12.75" customHeight="1" x14ac:dyDescent="0.2">
      <c r="A404" s="4">
        <v>403</v>
      </c>
      <c r="B404" s="3">
        <v>40101</v>
      </c>
      <c r="C404" t="s">
        <v>6</v>
      </c>
      <c r="D404" t="s">
        <v>0</v>
      </c>
      <c r="E404" s="1">
        <v>50000</v>
      </c>
    </row>
    <row r="405" spans="1:5" x14ac:dyDescent="0.2">
      <c r="A405" s="4">
        <v>404</v>
      </c>
      <c r="B405" s="3">
        <v>40101</v>
      </c>
      <c r="C405" t="s">
        <v>9</v>
      </c>
      <c r="D405" t="s">
        <v>0</v>
      </c>
      <c r="E405" s="1">
        <v>60000</v>
      </c>
    </row>
    <row r="406" spans="1:5" ht="12.75" customHeight="1" x14ac:dyDescent="0.2">
      <c r="A406" s="4">
        <v>405</v>
      </c>
      <c r="B406" s="3">
        <v>40101</v>
      </c>
      <c r="C406" t="s">
        <v>11</v>
      </c>
      <c r="D406" t="s">
        <v>0</v>
      </c>
      <c r="E406" s="1">
        <v>32351</v>
      </c>
    </row>
    <row r="407" spans="1:5" ht="12.75" customHeight="1" x14ac:dyDescent="0.2">
      <c r="A407" s="4">
        <v>406</v>
      </c>
      <c r="B407" s="3">
        <v>40101</v>
      </c>
      <c r="C407" t="s">
        <v>4</v>
      </c>
      <c r="D407" t="s">
        <v>5</v>
      </c>
      <c r="E407" s="1">
        <v>12000</v>
      </c>
    </row>
    <row r="408" spans="1:5" ht="12.75" customHeight="1" x14ac:dyDescent="0.2">
      <c r="A408" s="4">
        <v>407</v>
      </c>
      <c r="B408" s="3">
        <v>40104</v>
      </c>
      <c r="C408" t="s">
        <v>6</v>
      </c>
      <c r="D408" t="s">
        <v>5</v>
      </c>
      <c r="E408" s="1">
        <v>12000</v>
      </c>
    </row>
    <row r="409" spans="1:5" ht="12.75" customHeight="1" x14ac:dyDescent="0.2">
      <c r="A409" s="4">
        <v>408</v>
      </c>
      <c r="B409" s="3">
        <v>40105</v>
      </c>
      <c r="C409" t="s">
        <v>4</v>
      </c>
      <c r="D409" t="s">
        <v>2</v>
      </c>
      <c r="E409" s="1">
        <v>10000</v>
      </c>
    </row>
    <row r="410" spans="1:5" ht="12.75" customHeight="1" x14ac:dyDescent="0.2">
      <c r="A410" s="4">
        <v>409</v>
      </c>
      <c r="B410" s="3">
        <v>40106</v>
      </c>
      <c r="C410" t="s">
        <v>1</v>
      </c>
      <c r="D410" t="s">
        <v>12</v>
      </c>
      <c r="E410" s="1">
        <v>17601</v>
      </c>
    </row>
    <row r="411" spans="1:5" ht="12.75" customHeight="1" x14ac:dyDescent="0.2">
      <c r="A411" s="4">
        <v>410</v>
      </c>
      <c r="B411" s="3">
        <v>40106</v>
      </c>
      <c r="C411" t="s">
        <v>1</v>
      </c>
      <c r="D411" t="s">
        <v>2</v>
      </c>
      <c r="E411" s="1">
        <v>25000</v>
      </c>
    </row>
    <row r="412" spans="1:5" ht="12.75" customHeight="1" x14ac:dyDescent="0.2">
      <c r="A412" s="4">
        <v>411</v>
      </c>
      <c r="B412" s="3">
        <v>40107</v>
      </c>
      <c r="C412" t="s">
        <v>3</v>
      </c>
      <c r="D412" t="s">
        <v>5</v>
      </c>
      <c r="E412" s="1">
        <v>12000</v>
      </c>
    </row>
    <row r="413" spans="1:5" ht="12.75" customHeight="1" x14ac:dyDescent="0.2">
      <c r="A413" s="4">
        <v>412</v>
      </c>
      <c r="B413" s="3">
        <v>40107</v>
      </c>
      <c r="C413" t="s">
        <v>6</v>
      </c>
      <c r="D413" t="s">
        <v>10</v>
      </c>
      <c r="E413" s="1">
        <v>30000</v>
      </c>
    </row>
    <row r="414" spans="1:5" ht="12.75" customHeight="1" x14ac:dyDescent="0.2">
      <c r="A414" s="4">
        <v>413</v>
      </c>
      <c r="B414" s="3">
        <v>40108</v>
      </c>
      <c r="C414" t="s">
        <v>9</v>
      </c>
      <c r="D414" t="s">
        <v>5</v>
      </c>
      <c r="E414" s="1">
        <v>12000</v>
      </c>
    </row>
    <row r="415" spans="1:5" ht="12.75" customHeight="1" x14ac:dyDescent="0.2">
      <c r="A415" s="4">
        <v>414</v>
      </c>
      <c r="B415" s="3">
        <v>40108</v>
      </c>
      <c r="C415" t="s">
        <v>6</v>
      </c>
      <c r="D415" t="s">
        <v>12</v>
      </c>
      <c r="E415" s="1">
        <v>30000</v>
      </c>
    </row>
    <row r="416" spans="1:5" ht="12.75" customHeight="1" x14ac:dyDescent="0.2">
      <c r="A416" s="4">
        <v>415</v>
      </c>
      <c r="B416" s="3">
        <v>40108</v>
      </c>
      <c r="C416" t="s">
        <v>11</v>
      </c>
      <c r="D416" t="s">
        <v>12</v>
      </c>
      <c r="E416" s="1">
        <v>40000</v>
      </c>
    </row>
    <row r="417" spans="1:5" ht="12.75" customHeight="1" x14ac:dyDescent="0.2">
      <c r="A417" s="4">
        <v>416</v>
      </c>
      <c r="B417" s="3">
        <v>40111</v>
      </c>
      <c r="C417" t="s">
        <v>6</v>
      </c>
      <c r="D417" t="s">
        <v>5</v>
      </c>
      <c r="E417" s="1">
        <v>12000</v>
      </c>
    </row>
    <row r="418" spans="1:5" x14ac:dyDescent="0.2">
      <c r="A418" s="4">
        <v>417</v>
      </c>
      <c r="B418" s="3">
        <v>40112</v>
      </c>
      <c r="C418" t="s">
        <v>1</v>
      </c>
      <c r="D418" t="s">
        <v>10</v>
      </c>
      <c r="E418" s="1">
        <v>61479</v>
      </c>
    </row>
    <row r="419" spans="1:5" ht="12.75" customHeight="1" x14ac:dyDescent="0.2">
      <c r="A419" s="4">
        <v>418</v>
      </c>
      <c r="B419" s="3">
        <v>40112</v>
      </c>
      <c r="C419" t="s">
        <v>3</v>
      </c>
      <c r="D419" t="s">
        <v>5</v>
      </c>
      <c r="E419" s="1">
        <v>12000</v>
      </c>
    </row>
    <row r="420" spans="1:5" ht="12.75" customHeight="1" x14ac:dyDescent="0.2">
      <c r="A420" s="4">
        <v>419</v>
      </c>
      <c r="B420" s="3">
        <v>40112</v>
      </c>
      <c r="C420" t="s">
        <v>3</v>
      </c>
      <c r="D420" t="s">
        <v>2</v>
      </c>
      <c r="E420" s="1">
        <v>40000</v>
      </c>
    </row>
    <row r="421" spans="1:5" ht="12.75" customHeight="1" x14ac:dyDescent="0.2">
      <c r="A421" s="4">
        <v>420</v>
      </c>
      <c r="B421" s="3">
        <v>40112</v>
      </c>
      <c r="C421" t="s">
        <v>1</v>
      </c>
      <c r="D421" t="s">
        <v>5</v>
      </c>
      <c r="E421" s="1">
        <v>12000</v>
      </c>
    </row>
    <row r="422" spans="1:5" ht="12.75" customHeight="1" x14ac:dyDescent="0.2">
      <c r="A422" s="4">
        <v>421</v>
      </c>
      <c r="B422" s="3">
        <v>40113</v>
      </c>
      <c r="C422" t="s">
        <v>3</v>
      </c>
      <c r="D422" t="s">
        <v>5</v>
      </c>
      <c r="E422" s="1">
        <v>12000</v>
      </c>
    </row>
    <row r="423" spans="1:5" ht="12.75" customHeight="1" x14ac:dyDescent="0.2">
      <c r="A423" s="4">
        <v>422</v>
      </c>
      <c r="B423" s="3">
        <v>40114</v>
      </c>
      <c r="C423" t="s">
        <v>8</v>
      </c>
      <c r="D423" t="s">
        <v>12</v>
      </c>
      <c r="E423" s="1">
        <v>27277</v>
      </c>
    </row>
    <row r="424" spans="1:5" ht="12.75" customHeight="1" x14ac:dyDescent="0.2">
      <c r="A424" s="4">
        <v>423</v>
      </c>
      <c r="B424" s="3">
        <v>40114</v>
      </c>
      <c r="C424" t="s">
        <v>1</v>
      </c>
      <c r="D424" t="s">
        <v>0</v>
      </c>
      <c r="E424" s="1">
        <v>50000</v>
      </c>
    </row>
    <row r="425" spans="1:5" ht="12.75" customHeight="1" x14ac:dyDescent="0.2">
      <c r="A425" s="4">
        <v>424</v>
      </c>
      <c r="B425" s="3">
        <v>40118</v>
      </c>
      <c r="C425" t="s">
        <v>3</v>
      </c>
      <c r="D425" t="s">
        <v>10</v>
      </c>
      <c r="E425" s="1">
        <v>30000</v>
      </c>
    </row>
    <row r="426" spans="1:5" ht="12.75" customHeight="1" x14ac:dyDescent="0.2">
      <c r="A426" s="4">
        <v>425</v>
      </c>
      <c r="B426" s="3">
        <v>40120</v>
      </c>
      <c r="C426" t="s">
        <v>3</v>
      </c>
      <c r="D426" t="s">
        <v>0</v>
      </c>
      <c r="E426" s="1">
        <v>10000</v>
      </c>
    </row>
    <row r="427" spans="1:5" ht="12.75" customHeight="1" x14ac:dyDescent="0.2">
      <c r="A427" s="4">
        <v>426</v>
      </c>
      <c r="B427" s="3">
        <v>40120</v>
      </c>
      <c r="C427" t="s">
        <v>9</v>
      </c>
      <c r="D427" t="s">
        <v>0</v>
      </c>
      <c r="E427" s="1">
        <v>5000</v>
      </c>
    </row>
    <row r="428" spans="1:5" ht="12.75" customHeight="1" x14ac:dyDescent="0.2">
      <c r="A428" s="4">
        <v>427</v>
      </c>
      <c r="B428" s="3">
        <v>40121</v>
      </c>
      <c r="C428" t="s">
        <v>3</v>
      </c>
      <c r="D428" t="s">
        <v>0</v>
      </c>
      <c r="E428" s="1">
        <v>10000</v>
      </c>
    </row>
    <row r="429" spans="1:5" ht="12.75" customHeight="1" x14ac:dyDescent="0.2">
      <c r="A429" s="4">
        <v>428</v>
      </c>
      <c r="B429" s="3">
        <v>40121</v>
      </c>
      <c r="C429" t="s">
        <v>11</v>
      </c>
      <c r="D429" t="s">
        <v>10</v>
      </c>
      <c r="E429" s="1">
        <v>10000</v>
      </c>
    </row>
    <row r="430" spans="1:5" ht="12.75" customHeight="1" x14ac:dyDescent="0.2">
      <c r="A430" s="4">
        <v>429</v>
      </c>
      <c r="B430" s="3">
        <v>40122</v>
      </c>
      <c r="C430" t="s">
        <v>3</v>
      </c>
      <c r="D430" t="s">
        <v>12</v>
      </c>
      <c r="E430" s="1">
        <v>15000</v>
      </c>
    </row>
    <row r="431" spans="1:5" ht="12.75" customHeight="1" x14ac:dyDescent="0.2">
      <c r="A431" s="4">
        <v>430</v>
      </c>
      <c r="B431" s="3">
        <v>40122</v>
      </c>
      <c r="C431" t="s">
        <v>14</v>
      </c>
      <c r="D431" t="s">
        <v>5</v>
      </c>
      <c r="E431" s="1">
        <v>10000</v>
      </c>
    </row>
    <row r="432" spans="1:5" ht="12.75" customHeight="1" x14ac:dyDescent="0.2">
      <c r="A432" s="4">
        <v>431</v>
      </c>
      <c r="B432" s="3">
        <v>40122</v>
      </c>
      <c r="C432" t="s">
        <v>4</v>
      </c>
      <c r="D432" t="s">
        <v>5</v>
      </c>
      <c r="E432" s="1">
        <v>12000</v>
      </c>
    </row>
    <row r="433" spans="1:5" ht="12.75" customHeight="1" x14ac:dyDescent="0.2">
      <c r="A433" s="4">
        <v>432</v>
      </c>
      <c r="B433" s="3">
        <v>40125</v>
      </c>
      <c r="C433" t="s">
        <v>6</v>
      </c>
      <c r="D433" t="s">
        <v>10</v>
      </c>
      <c r="E433" s="1">
        <v>25000</v>
      </c>
    </row>
    <row r="434" spans="1:5" ht="12.75" customHeight="1" x14ac:dyDescent="0.2">
      <c r="A434" s="4">
        <v>433</v>
      </c>
      <c r="B434" s="3">
        <v>40126</v>
      </c>
      <c r="C434" t="s">
        <v>1</v>
      </c>
      <c r="D434" t="s">
        <v>2</v>
      </c>
      <c r="E434" s="1">
        <v>50000</v>
      </c>
    </row>
    <row r="435" spans="1:5" x14ac:dyDescent="0.2">
      <c r="A435" s="4">
        <v>434</v>
      </c>
      <c r="B435" s="3">
        <v>40126</v>
      </c>
      <c r="C435" t="s">
        <v>3</v>
      </c>
      <c r="D435" t="s">
        <v>0</v>
      </c>
      <c r="E435" s="1">
        <v>60000</v>
      </c>
    </row>
    <row r="436" spans="1:5" ht="12.75" customHeight="1" x14ac:dyDescent="0.2">
      <c r="A436" s="4">
        <v>435</v>
      </c>
      <c r="B436" s="3">
        <v>40127</v>
      </c>
      <c r="C436" t="s">
        <v>3</v>
      </c>
      <c r="D436" t="s">
        <v>0</v>
      </c>
      <c r="E436" s="1">
        <v>30000</v>
      </c>
    </row>
    <row r="437" spans="1:5" ht="12.75" customHeight="1" x14ac:dyDescent="0.2">
      <c r="A437" s="4">
        <v>436</v>
      </c>
      <c r="B437" s="3">
        <v>40128</v>
      </c>
      <c r="C437" t="s">
        <v>9</v>
      </c>
      <c r="D437" t="s">
        <v>12</v>
      </c>
      <c r="E437" s="1">
        <v>50000</v>
      </c>
    </row>
    <row r="438" spans="1:5" x14ac:dyDescent="0.2">
      <c r="A438" s="4">
        <v>437</v>
      </c>
      <c r="B438" s="3">
        <v>40128</v>
      </c>
      <c r="C438" t="s">
        <v>11</v>
      </c>
      <c r="D438" t="s">
        <v>12</v>
      </c>
      <c r="E438" s="1">
        <v>62066</v>
      </c>
    </row>
    <row r="439" spans="1:5" ht="12.75" customHeight="1" x14ac:dyDescent="0.2">
      <c r="A439" s="4">
        <v>438</v>
      </c>
      <c r="B439" s="3">
        <v>40128</v>
      </c>
      <c r="C439" t="s">
        <v>1</v>
      </c>
      <c r="D439" t="s">
        <v>10</v>
      </c>
      <c r="E439" s="1">
        <v>30000</v>
      </c>
    </row>
    <row r="440" spans="1:5" ht="12.75" customHeight="1" x14ac:dyDescent="0.2">
      <c r="A440" s="4">
        <v>439</v>
      </c>
      <c r="B440" s="3">
        <v>40129</v>
      </c>
      <c r="C440" t="s">
        <v>4</v>
      </c>
      <c r="D440" t="s">
        <v>12</v>
      </c>
      <c r="E440" s="1">
        <v>30000</v>
      </c>
    </row>
    <row r="441" spans="1:5" x14ac:dyDescent="0.2">
      <c r="A441" s="4">
        <v>440</v>
      </c>
      <c r="B441" s="3">
        <v>40129</v>
      </c>
      <c r="C441" t="s">
        <v>11</v>
      </c>
      <c r="D441" t="s">
        <v>12</v>
      </c>
      <c r="E441" s="1">
        <v>60849</v>
      </c>
    </row>
    <row r="442" spans="1:5" ht="12.75" customHeight="1" x14ac:dyDescent="0.2">
      <c r="A442" s="4">
        <v>441</v>
      </c>
      <c r="B442" s="3">
        <v>40132</v>
      </c>
      <c r="C442" t="s">
        <v>4</v>
      </c>
      <c r="D442" t="s">
        <v>5</v>
      </c>
      <c r="E442" s="1">
        <v>12000</v>
      </c>
    </row>
    <row r="443" spans="1:5" ht="12.75" customHeight="1" x14ac:dyDescent="0.2">
      <c r="A443" s="4">
        <v>442</v>
      </c>
      <c r="B443" s="3">
        <v>40133</v>
      </c>
      <c r="C443" t="s">
        <v>6</v>
      </c>
      <c r="D443" t="s">
        <v>2</v>
      </c>
      <c r="E443" s="1">
        <v>15000</v>
      </c>
    </row>
    <row r="444" spans="1:5" ht="12.75" customHeight="1" x14ac:dyDescent="0.2">
      <c r="A444" s="4">
        <v>443</v>
      </c>
      <c r="B444" s="3">
        <v>40134</v>
      </c>
      <c r="C444" t="s">
        <v>1</v>
      </c>
      <c r="D444" t="s">
        <v>5</v>
      </c>
      <c r="E444" s="1">
        <v>12000</v>
      </c>
    </row>
    <row r="445" spans="1:5" ht="12.75" customHeight="1" x14ac:dyDescent="0.2">
      <c r="A445" s="4">
        <v>444</v>
      </c>
      <c r="B445" s="3">
        <v>40135</v>
      </c>
      <c r="C445" t="s">
        <v>3</v>
      </c>
      <c r="D445" t="s">
        <v>2</v>
      </c>
      <c r="E445" s="1">
        <v>5000</v>
      </c>
    </row>
    <row r="446" spans="1:5" ht="12.75" customHeight="1" x14ac:dyDescent="0.2">
      <c r="A446" s="4">
        <v>445</v>
      </c>
      <c r="B446" s="3">
        <v>40135</v>
      </c>
      <c r="C446" t="s">
        <v>4</v>
      </c>
      <c r="D446" t="s">
        <v>2</v>
      </c>
      <c r="E446" s="1">
        <v>10000</v>
      </c>
    </row>
    <row r="447" spans="1:5" ht="12.75" customHeight="1" x14ac:dyDescent="0.2">
      <c r="A447" s="4">
        <v>446</v>
      </c>
      <c r="B447" s="3">
        <v>40136</v>
      </c>
      <c r="C447" t="s">
        <v>11</v>
      </c>
      <c r="D447" t="s">
        <v>2</v>
      </c>
      <c r="E447" s="1">
        <v>5561</v>
      </c>
    </row>
    <row r="448" spans="1:5" ht="12.75" customHeight="1" x14ac:dyDescent="0.2">
      <c r="A448" s="4">
        <v>447</v>
      </c>
      <c r="B448" s="3">
        <v>40136</v>
      </c>
      <c r="C448" t="s">
        <v>9</v>
      </c>
      <c r="D448" t="s">
        <v>0</v>
      </c>
      <c r="E448" s="1">
        <v>18670</v>
      </c>
    </row>
    <row r="449" spans="1:5" ht="12.75" customHeight="1" x14ac:dyDescent="0.2">
      <c r="A449" s="4">
        <v>448</v>
      </c>
      <c r="B449" s="3">
        <v>40139</v>
      </c>
      <c r="C449" t="s">
        <v>13</v>
      </c>
      <c r="D449" t="s">
        <v>10</v>
      </c>
      <c r="E449" s="1">
        <v>30000</v>
      </c>
    </row>
    <row r="450" spans="1:5" ht="12.75" customHeight="1" x14ac:dyDescent="0.2">
      <c r="A450" s="4">
        <v>449</v>
      </c>
      <c r="B450" s="3">
        <v>40139</v>
      </c>
      <c r="C450" t="s">
        <v>4</v>
      </c>
      <c r="D450" t="s">
        <v>0</v>
      </c>
      <c r="E450" s="1">
        <v>50000</v>
      </c>
    </row>
    <row r="451" spans="1:5" ht="12.75" customHeight="1" x14ac:dyDescent="0.2">
      <c r="A451" s="4">
        <v>450</v>
      </c>
      <c r="B451" s="3">
        <v>40140</v>
      </c>
      <c r="C451" t="s">
        <v>3</v>
      </c>
      <c r="D451" t="s">
        <v>12</v>
      </c>
      <c r="E451" s="1">
        <v>15871</v>
      </c>
    </row>
    <row r="452" spans="1:5" ht="12.75" customHeight="1" x14ac:dyDescent="0.2">
      <c r="A452" s="4">
        <v>451</v>
      </c>
      <c r="B452" s="3">
        <v>40141</v>
      </c>
      <c r="C452" t="s">
        <v>14</v>
      </c>
      <c r="D452" t="s">
        <v>5</v>
      </c>
      <c r="E452" s="1">
        <v>10000</v>
      </c>
    </row>
    <row r="453" spans="1:5" ht="12.75" customHeight="1" x14ac:dyDescent="0.2">
      <c r="A453" s="4">
        <v>452</v>
      </c>
      <c r="B453" s="3">
        <v>40141</v>
      </c>
      <c r="C453" t="s">
        <v>4</v>
      </c>
      <c r="D453" t="s">
        <v>5</v>
      </c>
      <c r="E453" s="1">
        <v>12000</v>
      </c>
    </row>
    <row r="454" spans="1:5" ht="12.75" customHeight="1" x14ac:dyDescent="0.2">
      <c r="A454" s="4">
        <v>453</v>
      </c>
      <c r="B454" s="3">
        <v>40141</v>
      </c>
      <c r="C454" t="s">
        <v>6</v>
      </c>
      <c r="D454" t="s">
        <v>10</v>
      </c>
      <c r="E454" s="1">
        <v>29442</v>
      </c>
    </row>
    <row r="455" spans="1:5" ht="12.75" customHeight="1" x14ac:dyDescent="0.2">
      <c r="A455" s="4">
        <v>454</v>
      </c>
      <c r="B455" s="3">
        <v>40142</v>
      </c>
      <c r="C455" t="s">
        <v>1</v>
      </c>
      <c r="D455" t="s">
        <v>12</v>
      </c>
      <c r="E455" s="1">
        <v>15000</v>
      </c>
    </row>
    <row r="456" spans="1:5" ht="12.75" customHeight="1" x14ac:dyDescent="0.2">
      <c r="A456" s="4">
        <v>455</v>
      </c>
      <c r="B456" s="3">
        <v>40142</v>
      </c>
      <c r="C456" t="s">
        <v>3</v>
      </c>
      <c r="D456" t="s">
        <v>0</v>
      </c>
      <c r="E456" s="1">
        <v>25000</v>
      </c>
    </row>
    <row r="457" spans="1:5" ht="12.75" customHeight="1" x14ac:dyDescent="0.2">
      <c r="A457" s="4">
        <v>456</v>
      </c>
      <c r="B457" s="3">
        <v>40142</v>
      </c>
      <c r="C457" t="s">
        <v>1</v>
      </c>
      <c r="D457" t="s">
        <v>2</v>
      </c>
      <c r="E457" s="1">
        <v>53589</v>
      </c>
    </row>
    <row r="458" spans="1:5" ht="12.75" customHeight="1" x14ac:dyDescent="0.2">
      <c r="A458" s="4">
        <v>457</v>
      </c>
      <c r="B458" s="3">
        <v>40143</v>
      </c>
      <c r="C458" t="s">
        <v>14</v>
      </c>
      <c r="D458" t="s">
        <v>12</v>
      </c>
      <c r="E458" s="1">
        <v>30000</v>
      </c>
    </row>
    <row r="459" spans="1:5" ht="12.75" customHeight="1" x14ac:dyDescent="0.2">
      <c r="A459" s="4">
        <v>458</v>
      </c>
      <c r="B459" s="3">
        <v>40143</v>
      </c>
      <c r="C459" t="s">
        <v>6</v>
      </c>
      <c r="D459" t="s">
        <v>10</v>
      </c>
      <c r="E459" s="1">
        <v>30000</v>
      </c>
    </row>
    <row r="460" spans="1:5" x14ac:dyDescent="0.2">
      <c r="A460" s="4">
        <v>459</v>
      </c>
      <c r="B460" s="3">
        <v>40143</v>
      </c>
      <c r="C460" t="s">
        <v>3</v>
      </c>
      <c r="D460" t="s">
        <v>0</v>
      </c>
      <c r="E460" s="1">
        <v>60000</v>
      </c>
    </row>
    <row r="461" spans="1:5" ht="12.75" customHeight="1" x14ac:dyDescent="0.2">
      <c r="A461" s="4">
        <v>460</v>
      </c>
      <c r="B461" s="3">
        <v>40143</v>
      </c>
      <c r="C461" t="s">
        <v>3</v>
      </c>
      <c r="D461" t="s">
        <v>0</v>
      </c>
      <c r="E461" s="1">
        <v>30000</v>
      </c>
    </row>
    <row r="462" spans="1:5" ht="12.75" customHeight="1" x14ac:dyDescent="0.2">
      <c r="A462" s="4">
        <v>461</v>
      </c>
      <c r="B462" s="3">
        <v>40143</v>
      </c>
      <c r="C462" t="s">
        <v>9</v>
      </c>
      <c r="D462" t="s">
        <v>12</v>
      </c>
      <c r="E462" s="1">
        <v>50000</v>
      </c>
    </row>
    <row r="463" spans="1:5" x14ac:dyDescent="0.2">
      <c r="A463" s="4">
        <v>462</v>
      </c>
      <c r="B463" s="3">
        <v>40146</v>
      </c>
      <c r="C463" t="s">
        <v>11</v>
      </c>
      <c r="D463" t="s">
        <v>12</v>
      </c>
      <c r="E463" s="1">
        <v>61047</v>
      </c>
    </row>
    <row r="464" spans="1:5" ht="12.75" customHeight="1" x14ac:dyDescent="0.2">
      <c r="A464" s="4">
        <v>463</v>
      </c>
      <c r="B464" s="3">
        <v>40147</v>
      </c>
      <c r="C464" t="s">
        <v>4</v>
      </c>
      <c r="D464" t="s">
        <v>12</v>
      </c>
      <c r="E464" s="1">
        <v>30000</v>
      </c>
    </row>
    <row r="465" spans="1:5" ht="12.75" customHeight="1" x14ac:dyDescent="0.2">
      <c r="A465" s="4">
        <v>464</v>
      </c>
      <c r="B465" s="3">
        <v>40148</v>
      </c>
      <c r="C465" t="s">
        <v>6</v>
      </c>
      <c r="D465" t="s">
        <v>0</v>
      </c>
      <c r="E465" s="1">
        <v>5000</v>
      </c>
    </row>
    <row r="466" spans="1:5" ht="12.75" customHeight="1" x14ac:dyDescent="0.2">
      <c r="A466" s="4">
        <v>465</v>
      </c>
      <c r="B466" s="3">
        <v>40149</v>
      </c>
      <c r="C466" t="s">
        <v>1</v>
      </c>
      <c r="D466" t="s">
        <v>0</v>
      </c>
      <c r="E466" s="1">
        <v>10000</v>
      </c>
    </row>
    <row r="467" spans="1:5" ht="12.75" customHeight="1" x14ac:dyDescent="0.2">
      <c r="A467" s="4">
        <v>466</v>
      </c>
      <c r="B467" s="3">
        <v>40149</v>
      </c>
      <c r="C467" t="s">
        <v>3</v>
      </c>
      <c r="D467" t="s">
        <v>10</v>
      </c>
      <c r="E467" s="1">
        <v>5000</v>
      </c>
    </row>
    <row r="468" spans="1:5" ht="12.75" customHeight="1" x14ac:dyDescent="0.2">
      <c r="A468" s="4">
        <v>467</v>
      </c>
      <c r="B468" s="3">
        <v>40149</v>
      </c>
      <c r="C468" t="s">
        <v>11</v>
      </c>
      <c r="D468" t="s">
        <v>10</v>
      </c>
      <c r="E468" s="1">
        <v>10000</v>
      </c>
    </row>
    <row r="469" spans="1:5" ht="12.75" customHeight="1" x14ac:dyDescent="0.2">
      <c r="A469" s="4">
        <v>468</v>
      </c>
      <c r="B469" s="3">
        <v>40150</v>
      </c>
      <c r="C469" t="s">
        <v>3</v>
      </c>
      <c r="D469" t="s">
        <v>2</v>
      </c>
      <c r="E469" s="1">
        <v>30000</v>
      </c>
    </row>
    <row r="470" spans="1:5" ht="12.75" customHeight="1" x14ac:dyDescent="0.2">
      <c r="A470" s="4">
        <v>469</v>
      </c>
      <c r="B470" s="3">
        <v>40150</v>
      </c>
      <c r="C470" t="s">
        <v>14</v>
      </c>
      <c r="D470" t="s">
        <v>7</v>
      </c>
      <c r="E470" s="1">
        <v>30000</v>
      </c>
    </row>
    <row r="471" spans="1:5" ht="12.75" customHeight="1" x14ac:dyDescent="0.2">
      <c r="A471" s="4">
        <v>470</v>
      </c>
      <c r="B471" s="3">
        <v>40150</v>
      </c>
      <c r="C471" t="s">
        <v>1</v>
      </c>
      <c r="D471" t="s">
        <v>2</v>
      </c>
      <c r="E471" s="1">
        <v>30000</v>
      </c>
    </row>
    <row r="472" spans="1:5" ht="12.75" customHeight="1" x14ac:dyDescent="0.2">
      <c r="A472" s="4">
        <v>471</v>
      </c>
      <c r="B472" s="3">
        <v>40153</v>
      </c>
      <c r="C472" t="s">
        <v>3</v>
      </c>
      <c r="D472" t="s">
        <v>12</v>
      </c>
      <c r="E472" s="1">
        <v>42322</v>
      </c>
    </row>
    <row r="473" spans="1:5" ht="12.75" customHeight="1" x14ac:dyDescent="0.2">
      <c r="A473" s="4">
        <v>472</v>
      </c>
      <c r="B473" s="3">
        <v>40153</v>
      </c>
      <c r="C473" t="s">
        <v>14</v>
      </c>
      <c r="D473" t="s">
        <v>7</v>
      </c>
      <c r="E473" s="1">
        <v>50873</v>
      </c>
    </row>
    <row r="474" spans="1:5" ht="12.75" customHeight="1" x14ac:dyDescent="0.2">
      <c r="A474" s="4">
        <v>473</v>
      </c>
      <c r="B474" s="3">
        <v>40155</v>
      </c>
      <c r="C474" t="s">
        <v>6</v>
      </c>
      <c r="D474" t="s">
        <v>7</v>
      </c>
      <c r="E474" s="1">
        <v>30000</v>
      </c>
    </row>
    <row r="475" spans="1:5" ht="12.75" customHeight="1" x14ac:dyDescent="0.2">
      <c r="A475" s="4">
        <v>474</v>
      </c>
      <c r="B475" s="3">
        <v>40156</v>
      </c>
      <c r="C475" t="s">
        <v>1</v>
      </c>
      <c r="D475" t="s">
        <v>5</v>
      </c>
      <c r="E475" s="1">
        <v>12000</v>
      </c>
    </row>
    <row r="476" spans="1:5" ht="12.75" customHeight="1" x14ac:dyDescent="0.2">
      <c r="A476" s="4">
        <v>475</v>
      </c>
      <c r="B476" s="3">
        <v>40156</v>
      </c>
      <c r="C476" t="s">
        <v>9</v>
      </c>
      <c r="D476" t="s">
        <v>12</v>
      </c>
      <c r="E476" s="1">
        <v>40000</v>
      </c>
    </row>
    <row r="477" spans="1:5" ht="12.75" customHeight="1" x14ac:dyDescent="0.2">
      <c r="A477" s="4">
        <v>476</v>
      </c>
      <c r="B477" s="3">
        <v>40156</v>
      </c>
      <c r="C477" t="s">
        <v>11</v>
      </c>
      <c r="D477" t="s">
        <v>7</v>
      </c>
      <c r="E477" s="1">
        <v>50000</v>
      </c>
    </row>
    <row r="478" spans="1:5" x14ac:dyDescent="0.2">
      <c r="A478" s="4">
        <v>477</v>
      </c>
      <c r="B478" s="3">
        <v>40156</v>
      </c>
      <c r="C478" t="s">
        <v>4</v>
      </c>
      <c r="D478" t="s">
        <v>0</v>
      </c>
      <c r="E478" s="1">
        <v>64776</v>
      </c>
    </row>
    <row r="479" spans="1:5" ht="12.75" customHeight="1" x14ac:dyDescent="0.2">
      <c r="A479" s="4">
        <v>478</v>
      </c>
      <c r="B479" s="3">
        <v>40156</v>
      </c>
      <c r="C479" t="s">
        <v>6</v>
      </c>
      <c r="D479" t="s">
        <v>0</v>
      </c>
      <c r="E479" s="1">
        <v>30000</v>
      </c>
    </row>
    <row r="480" spans="1:5" ht="12.75" customHeight="1" x14ac:dyDescent="0.2">
      <c r="A480" s="4">
        <v>479</v>
      </c>
      <c r="B480" s="3">
        <v>40157</v>
      </c>
      <c r="C480" t="s">
        <v>1</v>
      </c>
      <c r="D480" t="s">
        <v>5</v>
      </c>
      <c r="E480" s="1">
        <v>12000</v>
      </c>
    </row>
    <row r="481" spans="1:5" ht="12.75" customHeight="1" x14ac:dyDescent="0.2">
      <c r="A481" s="4">
        <v>480</v>
      </c>
      <c r="B481" s="3">
        <v>40157</v>
      </c>
      <c r="C481" t="s">
        <v>3</v>
      </c>
      <c r="D481" t="s">
        <v>2</v>
      </c>
      <c r="E481" s="1">
        <v>30000</v>
      </c>
    </row>
    <row r="482" spans="1:5" ht="12.75" customHeight="1" x14ac:dyDescent="0.2">
      <c r="A482" s="4">
        <v>481</v>
      </c>
      <c r="B482" s="3">
        <v>40157</v>
      </c>
      <c r="C482" t="s">
        <v>1</v>
      </c>
      <c r="D482" t="s">
        <v>10</v>
      </c>
      <c r="E482" s="1">
        <v>5000</v>
      </c>
    </row>
    <row r="483" spans="1:5" ht="12.75" customHeight="1" x14ac:dyDescent="0.2">
      <c r="A483" s="4">
        <v>482</v>
      </c>
      <c r="B483" s="3">
        <v>40160</v>
      </c>
      <c r="C483" t="s">
        <v>3</v>
      </c>
      <c r="D483" t="s">
        <v>5</v>
      </c>
      <c r="E483" s="1">
        <v>10000</v>
      </c>
    </row>
    <row r="484" spans="1:5" ht="12.75" customHeight="1" x14ac:dyDescent="0.2">
      <c r="A484" s="4">
        <v>483</v>
      </c>
      <c r="B484" s="3">
        <v>40160</v>
      </c>
      <c r="C484" t="s">
        <v>9</v>
      </c>
      <c r="D484" t="s">
        <v>2</v>
      </c>
      <c r="E484" s="1">
        <v>15000</v>
      </c>
    </row>
    <row r="485" spans="1:5" ht="12.75" customHeight="1" x14ac:dyDescent="0.2">
      <c r="A485" s="4">
        <v>484</v>
      </c>
      <c r="B485" s="3">
        <v>40161</v>
      </c>
      <c r="C485" t="s">
        <v>11</v>
      </c>
      <c r="D485" t="s">
        <v>5</v>
      </c>
      <c r="E485" s="1">
        <v>12000</v>
      </c>
    </row>
    <row r="486" spans="1:5" ht="12.75" customHeight="1" x14ac:dyDescent="0.2">
      <c r="A486" s="4">
        <v>485</v>
      </c>
      <c r="B486" s="3">
        <v>40163</v>
      </c>
      <c r="C486" t="s">
        <v>14</v>
      </c>
      <c r="D486" t="s">
        <v>12</v>
      </c>
      <c r="E486" s="1">
        <v>10000</v>
      </c>
    </row>
    <row r="487" spans="1:5" ht="12.75" customHeight="1" x14ac:dyDescent="0.2">
      <c r="A487" s="4">
        <v>486</v>
      </c>
      <c r="B487" s="3">
        <v>40163</v>
      </c>
      <c r="C487" t="s">
        <v>4</v>
      </c>
      <c r="D487" t="s">
        <v>7</v>
      </c>
      <c r="E487" s="1">
        <v>10000</v>
      </c>
    </row>
    <row r="488" spans="1:5" ht="12.75" customHeight="1" x14ac:dyDescent="0.2">
      <c r="A488" s="4">
        <v>487</v>
      </c>
      <c r="B488" s="3">
        <v>40163</v>
      </c>
      <c r="C488" t="s">
        <v>6</v>
      </c>
      <c r="D488" t="s">
        <v>5</v>
      </c>
      <c r="E488" s="1">
        <v>5000</v>
      </c>
    </row>
    <row r="489" spans="1:5" ht="12.75" customHeight="1" x14ac:dyDescent="0.2">
      <c r="A489" s="4">
        <v>488</v>
      </c>
      <c r="B489" s="3">
        <v>40164</v>
      </c>
      <c r="C489" t="s">
        <v>6</v>
      </c>
      <c r="D489" t="s">
        <v>10</v>
      </c>
      <c r="E489" s="1">
        <v>30000</v>
      </c>
    </row>
    <row r="490" spans="1:5" ht="12.75" customHeight="1" x14ac:dyDescent="0.2">
      <c r="A490" s="4">
        <v>489</v>
      </c>
      <c r="B490" s="3">
        <v>40164</v>
      </c>
      <c r="C490" t="s">
        <v>1</v>
      </c>
      <c r="D490" t="s">
        <v>5</v>
      </c>
      <c r="E490" s="1">
        <v>12000</v>
      </c>
    </row>
    <row r="491" spans="1:5" ht="12.75" customHeight="1" x14ac:dyDescent="0.2">
      <c r="A491" s="4">
        <v>490</v>
      </c>
      <c r="B491" s="3">
        <v>40167</v>
      </c>
      <c r="C491" t="s">
        <v>3</v>
      </c>
      <c r="D491" t="s">
        <v>2</v>
      </c>
      <c r="E491" s="1">
        <v>30000</v>
      </c>
    </row>
    <row r="492" spans="1:5" ht="12.75" customHeight="1" x14ac:dyDescent="0.2">
      <c r="A492" s="4">
        <v>491</v>
      </c>
      <c r="B492" s="3">
        <v>40167</v>
      </c>
      <c r="C492" t="s">
        <v>9</v>
      </c>
      <c r="D492" t="s">
        <v>12</v>
      </c>
      <c r="E492" s="1">
        <v>42823</v>
      </c>
    </row>
    <row r="493" spans="1:5" ht="12.75" customHeight="1" x14ac:dyDescent="0.2">
      <c r="A493" s="4">
        <v>492</v>
      </c>
      <c r="B493" s="3">
        <v>40167</v>
      </c>
      <c r="C493" t="s">
        <v>9</v>
      </c>
      <c r="D493" t="s">
        <v>2</v>
      </c>
      <c r="E493" s="1">
        <v>15000</v>
      </c>
    </row>
    <row r="494" spans="1:5" ht="12.75" customHeight="1" x14ac:dyDescent="0.2">
      <c r="A494" s="4">
        <v>493</v>
      </c>
      <c r="B494" s="3">
        <v>40183</v>
      </c>
      <c r="C494" t="s">
        <v>1</v>
      </c>
      <c r="D494" t="s">
        <v>2</v>
      </c>
      <c r="E494" s="1">
        <v>30000</v>
      </c>
    </row>
    <row r="495" spans="1:5" ht="12.75" customHeight="1" x14ac:dyDescent="0.2">
      <c r="A495" s="4">
        <v>494</v>
      </c>
      <c r="B495" s="3">
        <v>40186</v>
      </c>
      <c r="C495" t="s">
        <v>6</v>
      </c>
      <c r="D495" t="s">
        <v>12</v>
      </c>
      <c r="E495" s="1">
        <v>10000</v>
      </c>
    </row>
    <row r="496" spans="1:5" ht="12.75" customHeight="1" x14ac:dyDescent="0.2">
      <c r="A496" s="4">
        <v>495</v>
      </c>
      <c r="B496" s="3">
        <v>40190</v>
      </c>
      <c r="C496" t="s">
        <v>9</v>
      </c>
      <c r="D496" t="s">
        <v>2</v>
      </c>
      <c r="E496" s="1">
        <v>25000</v>
      </c>
    </row>
    <row r="497" spans="1:5" ht="12.75" customHeight="1" x14ac:dyDescent="0.2">
      <c r="A497" s="4">
        <v>496</v>
      </c>
      <c r="B497" s="3">
        <v>40190</v>
      </c>
      <c r="C497" t="s">
        <v>3</v>
      </c>
      <c r="D497" t="s">
        <v>7</v>
      </c>
      <c r="E497" s="1">
        <v>50472</v>
      </c>
    </row>
    <row r="498" spans="1:5" ht="12.75" customHeight="1" x14ac:dyDescent="0.2">
      <c r="A498" s="4">
        <v>497</v>
      </c>
      <c r="B498" s="3">
        <v>40192</v>
      </c>
      <c r="C498" t="s">
        <v>4</v>
      </c>
      <c r="D498" t="s">
        <v>0</v>
      </c>
      <c r="E498" s="1">
        <v>30000</v>
      </c>
    </row>
    <row r="499" spans="1:5" ht="12.75" customHeight="1" x14ac:dyDescent="0.2">
      <c r="A499" s="4">
        <v>498</v>
      </c>
      <c r="B499" s="3">
        <v>40193</v>
      </c>
      <c r="C499" t="s">
        <v>6</v>
      </c>
      <c r="D499" t="s">
        <v>5</v>
      </c>
      <c r="E499" s="1">
        <v>5000</v>
      </c>
    </row>
    <row r="500" spans="1:5" ht="12.75" customHeight="1" x14ac:dyDescent="0.2">
      <c r="A500" s="4">
        <v>499</v>
      </c>
      <c r="B500" s="3">
        <v>40199</v>
      </c>
      <c r="C500" t="s">
        <v>1</v>
      </c>
      <c r="D500" t="s">
        <v>12</v>
      </c>
      <c r="E500" s="1">
        <v>30000</v>
      </c>
    </row>
    <row r="501" spans="1:5" ht="12.75" customHeight="1" x14ac:dyDescent="0.2">
      <c r="A501" s="4">
        <v>500</v>
      </c>
      <c r="B501" s="3">
        <v>40200</v>
      </c>
      <c r="C501" t="s">
        <v>4</v>
      </c>
      <c r="D501" t="s">
        <v>5</v>
      </c>
      <c r="E501" s="1">
        <v>12000</v>
      </c>
    </row>
    <row r="502" spans="1:5" ht="12.75" customHeight="1" x14ac:dyDescent="0.2">
      <c r="A502" s="4">
        <v>501</v>
      </c>
      <c r="B502" s="3">
        <v>40203</v>
      </c>
      <c r="C502" t="s">
        <v>6</v>
      </c>
      <c r="D502" t="s">
        <v>5</v>
      </c>
      <c r="E502" s="1">
        <v>12000</v>
      </c>
    </row>
    <row r="503" spans="1:5" ht="12.75" customHeight="1" x14ac:dyDescent="0.2">
      <c r="A503" s="4">
        <v>502</v>
      </c>
      <c r="B503" s="3">
        <v>40204</v>
      </c>
      <c r="C503" t="s">
        <v>1</v>
      </c>
      <c r="D503" t="s">
        <v>5</v>
      </c>
      <c r="E503" s="1">
        <v>5000</v>
      </c>
    </row>
    <row r="504" spans="1:5" ht="12.75" customHeight="1" x14ac:dyDescent="0.2">
      <c r="A504" s="4">
        <v>503</v>
      </c>
      <c r="B504" s="3">
        <v>40205</v>
      </c>
      <c r="C504" t="s">
        <v>3</v>
      </c>
      <c r="D504" t="s">
        <v>2</v>
      </c>
      <c r="E504" s="1">
        <v>10000</v>
      </c>
    </row>
    <row r="505" spans="1:5" ht="12.75" customHeight="1" x14ac:dyDescent="0.2">
      <c r="A505" s="4">
        <v>504</v>
      </c>
      <c r="B505" s="3">
        <v>40206</v>
      </c>
      <c r="C505" t="s">
        <v>11</v>
      </c>
      <c r="D505" t="s">
        <v>12</v>
      </c>
      <c r="E505" s="1">
        <v>18000</v>
      </c>
    </row>
    <row r="506" spans="1:5" ht="12.75" customHeight="1" x14ac:dyDescent="0.2">
      <c r="A506" s="4">
        <v>505</v>
      </c>
      <c r="B506" s="3">
        <v>40206</v>
      </c>
      <c r="C506" t="s">
        <v>1</v>
      </c>
      <c r="D506" t="s">
        <v>5</v>
      </c>
      <c r="E506" s="1">
        <v>5000</v>
      </c>
    </row>
    <row r="507" spans="1:5" x14ac:dyDescent="0.2">
      <c r="A507" s="4">
        <v>506</v>
      </c>
      <c r="B507" s="3">
        <v>40217</v>
      </c>
      <c r="C507" t="s">
        <v>11</v>
      </c>
      <c r="D507" t="s">
        <v>2</v>
      </c>
      <c r="E507" s="1">
        <v>60000</v>
      </c>
    </row>
    <row r="508" spans="1:5" ht="12.75" customHeight="1" x14ac:dyDescent="0.2">
      <c r="A508" s="4">
        <v>507</v>
      </c>
      <c r="B508" s="3">
        <v>40220</v>
      </c>
      <c r="C508" t="s">
        <v>13</v>
      </c>
      <c r="D508" t="s">
        <v>12</v>
      </c>
      <c r="E508" s="1">
        <v>30000</v>
      </c>
    </row>
    <row r="509" spans="1:5" ht="12.75" customHeight="1" x14ac:dyDescent="0.2">
      <c r="A509" s="4">
        <v>508</v>
      </c>
      <c r="B509" s="3">
        <v>40224</v>
      </c>
      <c r="C509" t="s">
        <v>6</v>
      </c>
      <c r="D509" t="s">
        <v>2</v>
      </c>
      <c r="E509" s="1">
        <v>30000</v>
      </c>
    </row>
    <row r="510" spans="1:5" ht="12.75" customHeight="1" x14ac:dyDescent="0.2">
      <c r="A510" s="4">
        <v>509</v>
      </c>
      <c r="B510" s="3">
        <v>40228</v>
      </c>
      <c r="C510" t="s">
        <v>11</v>
      </c>
      <c r="D510" t="s">
        <v>7</v>
      </c>
      <c r="E510" s="1">
        <v>10000</v>
      </c>
    </row>
    <row r="511" spans="1:5" ht="12.75" customHeight="1" x14ac:dyDescent="0.2">
      <c r="A511" s="4">
        <v>510</v>
      </c>
      <c r="B511" s="3">
        <v>40234</v>
      </c>
      <c r="C511" t="s">
        <v>4</v>
      </c>
      <c r="D511" t="s">
        <v>12</v>
      </c>
      <c r="E511" s="1">
        <v>30000</v>
      </c>
    </row>
    <row r="512" spans="1:5" x14ac:dyDescent="0.2">
      <c r="A512" s="4">
        <v>511</v>
      </c>
      <c r="B512" s="3">
        <v>40234</v>
      </c>
      <c r="C512" t="s">
        <v>9</v>
      </c>
      <c r="D512" t="s">
        <v>0</v>
      </c>
      <c r="E512" s="1">
        <v>64741</v>
      </c>
    </row>
    <row r="513" spans="1:5" ht="12.75" customHeight="1" x14ac:dyDescent="0.2">
      <c r="A513" s="4">
        <v>512</v>
      </c>
      <c r="B513" s="3">
        <v>40235</v>
      </c>
      <c r="C513" t="s">
        <v>11</v>
      </c>
      <c r="D513" t="s">
        <v>0</v>
      </c>
      <c r="E513" s="1">
        <v>30000</v>
      </c>
    </row>
    <row r="514" spans="1:5" ht="12.75" customHeight="1" x14ac:dyDescent="0.2">
      <c r="A514" s="4">
        <v>513</v>
      </c>
      <c r="B514" s="3">
        <v>40238</v>
      </c>
      <c r="C514" t="s">
        <v>15</v>
      </c>
      <c r="D514" t="s">
        <v>10</v>
      </c>
      <c r="E514" s="1">
        <v>5000</v>
      </c>
    </row>
    <row r="515" spans="1:5" ht="12.75" customHeight="1" x14ac:dyDescent="0.2">
      <c r="A515" s="4">
        <v>514</v>
      </c>
      <c r="B515" s="3">
        <v>40240</v>
      </c>
      <c r="C515" t="s">
        <v>4</v>
      </c>
      <c r="D515" t="s">
        <v>2</v>
      </c>
      <c r="E515" s="1">
        <v>50000</v>
      </c>
    </row>
    <row r="516" spans="1:5" ht="12.75" customHeight="1" x14ac:dyDescent="0.2">
      <c r="A516" s="4">
        <v>515</v>
      </c>
      <c r="B516" s="3">
        <v>40241</v>
      </c>
      <c r="C516" t="s">
        <v>15</v>
      </c>
      <c r="D516" t="s">
        <v>5</v>
      </c>
      <c r="E516" s="1">
        <v>12000</v>
      </c>
    </row>
    <row r="517" spans="1:5" ht="12.75" customHeight="1" x14ac:dyDescent="0.2">
      <c r="A517" s="4">
        <v>516</v>
      </c>
      <c r="B517" s="3">
        <v>40242</v>
      </c>
      <c r="C517" t="s">
        <v>14</v>
      </c>
      <c r="D517" t="s">
        <v>2</v>
      </c>
      <c r="E517" s="1">
        <v>25000</v>
      </c>
    </row>
    <row r="518" spans="1:5" ht="12.75" customHeight="1" x14ac:dyDescent="0.2">
      <c r="A518" s="4">
        <v>517</v>
      </c>
      <c r="B518" s="3">
        <v>40248</v>
      </c>
      <c r="C518" t="s">
        <v>4</v>
      </c>
      <c r="D518" t="s">
        <v>0</v>
      </c>
      <c r="E518" s="1">
        <v>15000</v>
      </c>
    </row>
    <row r="519" spans="1:5" ht="12.75" customHeight="1" x14ac:dyDescent="0.2">
      <c r="A519" s="4">
        <v>518</v>
      </c>
      <c r="B519" s="3">
        <v>40255</v>
      </c>
      <c r="C519" t="s">
        <v>11</v>
      </c>
      <c r="D519" t="s">
        <v>10</v>
      </c>
      <c r="E519" s="1">
        <v>10000</v>
      </c>
    </row>
    <row r="520" spans="1:5" ht="12.75" customHeight="1" x14ac:dyDescent="0.2">
      <c r="A520" s="4">
        <v>519</v>
      </c>
      <c r="B520" s="3">
        <v>40256</v>
      </c>
      <c r="C520" t="s">
        <v>3</v>
      </c>
      <c r="D520" t="s">
        <v>5</v>
      </c>
      <c r="E520" s="1">
        <v>10000</v>
      </c>
    </row>
    <row r="521" spans="1:5" ht="12.75" customHeight="1" x14ac:dyDescent="0.2">
      <c r="A521" s="4">
        <v>520</v>
      </c>
      <c r="B521" s="3">
        <v>40259</v>
      </c>
      <c r="C521" t="s">
        <v>9</v>
      </c>
      <c r="D521" t="s">
        <v>5</v>
      </c>
      <c r="E521" s="1">
        <v>12000</v>
      </c>
    </row>
    <row r="522" spans="1:5" ht="12.75" customHeight="1" x14ac:dyDescent="0.2">
      <c r="A522" s="4">
        <v>521</v>
      </c>
      <c r="B522" s="3">
        <v>40263</v>
      </c>
      <c r="C522" t="s">
        <v>13</v>
      </c>
      <c r="D522" t="s">
        <v>10</v>
      </c>
      <c r="E522" s="1">
        <v>30000</v>
      </c>
    </row>
    <row r="523" spans="1:5" ht="12.75" customHeight="1" x14ac:dyDescent="0.2">
      <c r="A523" s="4">
        <v>522</v>
      </c>
      <c r="B523" s="3">
        <v>40267</v>
      </c>
      <c r="C523" t="s">
        <v>6</v>
      </c>
      <c r="D523" t="s">
        <v>5</v>
      </c>
      <c r="E523" s="1">
        <v>8204</v>
      </c>
    </row>
    <row r="524" spans="1:5" ht="12.75" customHeight="1" x14ac:dyDescent="0.2">
      <c r="A524" s="4">
        <v>523</v>
      </c>
      <c r="B524" s="3">
        <v>40269</v>
      </c>
      <c r="C524" t="s">
        <v>4</v>
      </c>
      <c r="D524" t="s">
        <v>10</v>
      </c>
      <c r="E524" s="1">
        <v>11755</v>
      </c>
    </row>
    <row r="525" spans="1:5" ht="12.75" customHeight="1" x14ac:dyDescent="0.2">
      <c r="A525" s="4">
        <v>524</v>
      </c>
      <c r="B525" s="3">
        <v>40269</v>
      </c>
      <c r="C525" t="s">
        <v>3</v>
      </c>
      <c r="D525" t="s">
        <v>5</v>
      </c>
      <c r="E525" s="1">
        <v>12000</v>
      </c>
    </row>
    <row r="526" spans="1:5" ht="12.75" customHeight="1" x14ac:dyDescent="0.2">
      <c r="A526" s="4">
        <v>525</v>
      </c>
      <c r="B526" s="3">
        <v>40277</v>
      </c>
      <c r="C526" t="s">
        <v>4</v>
      </c>
      <c r="D526" t="s">
        <v>12</v>
      </c>
      <c r="E526" s="1">
        <v>5000</v>
      </c>
    </row>
    <row r="527" spans="1:5" ht="12.75" customHeight="1" x14ac:dyDescent="0.2">
      <c r="A527" s="4">
        <v>526</v>
      </c>
      <c r="B527" s="3">
        <v>40277</v>
      </c>
      <c r="C527" t="s">
        <v>4</v>
      </c>
      <c r="D527" t="s">
        <v>0</v>
      </c>
      <c r="E527" s="1">
        <v>50000</v>
      </c>
    </row>
    <row r="528" spans="1:5" ht="12.75" customHeight="1" x14ac:dyDescent="0.2">
      <c r="A528" s="4">
        <v>527</v>
      </c>
      <c r="B528" s="3">
        <v>40277</v>
      </c>
      <c r="C528" t="s">
        <v>11</v>
      </c>
      <c r="D528" t="s">
        <v>7</v>
      </c>
      <c r="E528" s="1">
        <v>10000</v>
      </c>
    </row>
    <row r="529" spans="1:5" ht="12.75" customHeight="1" x14ac:dyDescent="0.2">
      <c r="A529" s="4">
        <v>528</v>
      </c>
      <c r="B529" s="3">
        <v>40283</v>
      </c>
      <c r="C529" t="s">
        <v>1</v>
      </c>
      <c r="D529" t="s">
        <v>2</v>
      </c>
      <c r="E529" s="1">
        <v>34680</v>
      </c>
    </row>
    <row r="530" spans="1:5" ht="12.75" customHeight="1" x14ac:dyDescent="0.2">
      <c r="A530" s="4">
        <v>529</v>
      </c>
      <c r="B530" s="3">
        <v>40287</v>
      </c>
      <c r="C530" t="s">
        <v>9</v>
      </c>
      <c r="D530" t="s">
        <v>12</v>
      </c>
      <c r="E530" s="1">
        <v>10000</v>
      </c>
    </row>
    <row r="531" spans="1:5" ht="12.75" customHeight="1" x14ac:dyDescent="0.2">
      <c r="A531" s="4">
        <v>530</v>
      </c>
      <c r="B531" s="3">
        <v>40290</v>
      </c>
      <c r="C531" t="s">
        <v>3</v>
      </c>
      <c r="D531" t="s">
        <v>0</v>
      </c>
      <c r="E531" s="1">
        <v>25000</v>
      </c>
    </row>
    <row r="532" spans="1:5" ht="12.75" customHeight="1" x14ac:dyDescent="0.2">
      <c r="A532" s="4">
        <v>531</v>
      </c>
      <c r="B532" s="3">
        <v>40294</v>
      </c>
      <c r="C532" t="s">
        <v>3</v>
      </c>
      <c r="D532" t="s">
        <v>2</v>
      </c>
      <c r="E532" s="1">
        <v>30000</v>
      </c>
    </row>
    <row r="533" spans="1:5" ht="12.75" customHeight="1" x14ac:dyDescent="0.2">
      <c r="A533" s="4">
        <v>532</v>
      </c>
      <c r="B533" s="3">
        <v>40295</v>
      </c>
      <c r="C533" t="s">
        <v>9</v>
      </c>
      <c r="D533" t="s">
        <v>5</v>
      </c>
      <c r="E533" s="1">
        <v>10000</v>
      </c>
    </row>
    <row r="534" spans="1:5" ht="12.75" customHeight="1" x14ac:dyDescent="0.2">
      <c r="A534" s="4">
        <v>533</v>
      </c>
      <c r="B534" s="3">
        <v>40298</v>
      </c>
      <c r="C534" t="s">
        <v>3</v>
      </c>
      <c r="D534" t="s">
        <v>12</v>
      </c>
      <c r="E534" s="1">
        <v>15000</v>
      </c>
    </row>
    <row r="535" spans="1:5" ht="12.75" customHeight="1" x14ac:dyDescent="0.2">
      <c r="A535" s="4">
        <v>534</v>
      </c>
      <c r="B535" s="3">
        <v>40302</v>
      </c>
      <c r="C535" t="s">
        <v>3</v>
      </c>
      <c r="D535" t="s">
        <v>2</v>
      </c>
      <c r="E535" s="1">
        <v>5000</v>
      </c>
    </row>
    <row r="536" spans="1:5" ht="12.75" customHeight="1" x14ac:dyDescent="0.2">
      <c r="A536" s="4">
        <v>535</v>
      </c>
      <c r="B536" s="3">
        <v>40310</v>
      </c>
      <c r="C536" t="s">
        <v>8</v>
      </c>
      <c r="D536" t="s">
        <v>5</v>
      </c>
      <c r="E536" s="1">
        <v>12000</v>
      </c>
    </row>
    <row r="537" spans="1:5" ht="12.75" customHeight="1" x14ac:dyDescent="0.2">
      <c r="A537" s="4">
        <v>536</v>
      </c>
      <c r="B537" s="3">
        <v>40323</v>
      </c>
      <c r="C537" t="s">
        <v>8</v>
      </c>
      <c r="D537" t="s">
        <v>0</v>
      </c>
      <c r="E537" s="1">
        <v>15000</v>
      </c>
    </row>
    <row r="538" spans="1:5" ht="12.75" customHeight="1" x14ac:dyDescent="0.2">
      <c r="A538" s="4">
        <v>537</v>
      </c>
      <c r="B538" s="3">
        <v>40326</v>
      </c>
      <c r="C538" t="s">
        <v>13</v>
      </c>
      <c r="D538" t="s">
        <v>5</v>
      </c>
      <c r="E538" s="1">
        <v>12000</v>
      </c>
    </row>
    <row r="539" spans="1:5" ht="12.75" customHeight="1" x14ac:dyDescent="0.2">
      <c r="A539" s="4">
        <v>538</v>
      </c>
      <c r="B539" s="3">
        <v>40330</v>
      </c>
      <c r="C539" t="s">
        <v>4</v>
      </c>
      <c r="D539" t="s">
        <v>10</v>
      </c>
      <c r="E539" s="1">
        <v>5000</v>
      </c>
    </row>
    <row r="540" spans="1:5" ht="12.75" customHeight="1" x14ac:dyDescent="0.2">
      <c r="A540" s="4">
        <v>539</v>
      </c>
      <c r="B540" s="3">
        <v>40336</v>
      </c>
      <c r="C540" t="s">
        <v>1</v>
      </c>
      <c r="D540" t="s">
        <v>2</v>
      </c>
      <c r="E540" s="1">
        <v>50000</v>
      </c>
    </row>
    <row r="541" spans="1:5" ht="12.75" customHeight="1" x14ac:dyDescent="0.2">
      <c r="A541" s="4">
        <v>540</v>
      </c>
      <c r="B541" s="3">
        <v>40338</v>
      </c>
      <c r="C541" t="s">
        <v>4</v>
      </c>
      <c r="D541" t="s">
        <v>0</v>
      </c>
      <c r="E541" s="1">
        <v>5000</v>
      </c>
    </row>
    <row r="542" spans="1:5" x14ac:dyDescent="0.2">
      <c r="A542" s="4">
        <v>541</v>
      </c>
      <c r="B542" s="3">
        <v>40345</v>
      </c>
      <c r="C542" t="s">
        <v>6</v>
      </c>
      <c r="D542" t="s">
        <v>2</v>
      </c>
      <c r="E542" s="1">
        <v>60000</v>
      </c>
    </row>
    <row r="543" spans="1:5" ht="12.75" customHeight="1" x14ac:dyDescent="0.2">
      <c r="A543" s="4">
        <v>542</v>
      </c>
      <c r="B543" s="3">
        <v>40350</v>
      </c>
      <c r="C543" t="s">
        <v>3</v>
      </c>
      <c r="D543" t="s">
        <v>2</v>
      </c>
      <c r="E543" s="1">
        <v>5000</v>
      </c>
    </row>
    <row r="544" spans="1:5" ht="12.75" customHeight="1" x14ac:dyDescent="0.2">
      <c r="A544" s="4">
        <v>543</v>
      </c>
      <c r="B544" s="3">
        <v>40353</v>
      </c>
      <c r="C544" t="s">
        <v>4</v>
      </c>
      <c r="D544" t="s">
        <v>0</v>
      </c>
      <c r="E544" s="1">
        <v>50000</v>
      </c>
    </row>
    <row r="545" spans="1:5" ht="12.75" customHeight="1" x14ac:dyDescent="0.2">
      <c r="A545" s="4">
        <v>544</v>
      </c>
      <c r="B545" s="3">
        <v>40364</v>
      </c>
      <c r="C545" t="s">
        <v>8</v>
      </c>
      <c r="D545" t="s">
        <v>10</v>
      </c>
      <c r="E545" s="1">
        <v>30000</v>
      </c>
    </row>
    <row r="546" spans="1:5" ht="12.75" customHeight="1" x14ac:dyDescent="0.2">
      <c r="A546" s="4">
        <v>545</v>
      </c>
      <c r="B546" s="3">
        <v>40375</v>
      </c>
      <c r="C546" t="s">
        <v>3</v>
      </c>
      <c r="D546" t="s">
        <v>5</v>
      </c>
      <c r="E546" s="1">
        <v>12000</v>
      </c>
    </row>
    <row r="547" spans="1:5" ht="12.75" customHeight="1" x14ac:dyDescent="0.2">
      <c r="A547" s="4">
        <v>546</v>
      </c>
      <c r="B547" s="3">
        <v>40380</v>
      </c>
      <c r="C547" t="s">
        <v>13</v>
      </c>
      <c r="D547" t="s">
        <v>0</v>
      </c>
      <c r="E547" s="1">
        <v>30000</v>
      </c>
    </row>
    <row r="548" spans="1:5" ht="12.75" customHeight="1" x14ac:dyDescent="0.2">
      <c r="A548" s="4">
        <v>547</v>
      </c>
      <c r="B548" s="3">
        <v>40382</v>
      </c>
      <c r="C548" t="s">
        <v>4</v>
      </c>
      <c r="D548" t="s">
        <v>12</v>
      </c>
      <c r="E548" s="1">
        <v>52295</v>
      </c>
    </row>
    <row r="549" spans="1:5" ht="12.75" customHeight="1" x14ac:dyDescent="0.2">
      <c r="A549" s="4">
        <v>548</v>
      </c>
      <c r="B549" s="3">
        <v>40388</v>
      </c>
      <c r="C549" t="s">
        <v>6</v>
      </c>
      <c r="D549" t="s">
        <v>12</v>
      </c>
      <c r="E549" s="1">
        <v>15000</v>
      </c>
    </row>
    <row r="550" spans="1:5" ht="12.75" customHeight="1" x14ac:dyDescent="0.2">
      <c r="A550" s="4">
        <v>549</v>
      </c>
      <c r="B550" s="3">
        <v>40389</v>
      </c>
      <c r="C550" t="s">
        <v>1</v>
      </c>
      <c r="D550" t="s">
        <v>5</v>
      </c>
      <c r="E550" s="1">
        <v>12000</v>
      </c>
    </row>
    <row r="551" spans="1:5" ht="12.75" customHeight="1" x14ac:dyDescent="0.2">
      <c r="A551" s="4">
        <v>550</v>
      </c>
      <c r="B551" s="3">
        <v>40389</v>
      </c>
      <c r="C551" t="s">
        <v>1</v>
      </c>
      <c r="D551" t="s">
        <v>5</v>
      </c>
      <c r="E551" s="1">
        <v>12000</v>
      </c>
    </row>
    <row r="552" spans="1:5" ht="12.75" customHeight="1" x14ac:dyDescent="0.2">
      <c r="A552" s="4">
        <v>551</v>
      </c>
      <c r="B552" s="3">
        <v>40393</v>
      </c>
      <c r="C552" t="s">
        <v>14</v>
      </c>
      <c r="D552" t="s">
        <v>12</v>
      </c>
      <c r="E552" s="1">
        <v>30000</v>
      </c>
    </row>
    <row r="553" spans="1:5" x14ac:dyDescent="0.2">
      <c r="A553" s="4">
        <v>552</v>
      </c>
      <c r="B553" s="3">
        <v>40395</v>
      </c>
      <c r="C553" t="s">
        <v>6</v>
      </c>
      <c r="D553" t="s">
        <v>10</v>
      </c>
      <c r="E553" s="1">
        <v>60000</v>
      </c>
    </row>
    <row r="554" spans="1:5" ht="12.75" customHeight="1" x14ac:dyDescent="0.2">
      <c r="A554" s="4">
        <v>553</v>
      </c>
      <c r="B554" s="3">
        <v>40401</v>
      </c>
      <c r="C554" t="s">
        <v>3</v>
      </c>
      <c r="D554" t="s">
        <v>0</v>
      </c>
      <c r="E554" s="1">
        <v>27300</v>
      </c>
    </row>
    <row r="555" spans="1:5" ht="12.75" customHeight="1" x14ac:dyDescent="0.2">
      <c r="A555" s="4">
        <v>554</v>
      </c>
      <c r="B555" s="3">
        <v>40403</v>
      </c>
      <c r="C555" t="s">
        <v>4</v>
      </c>
      <c r="D555" t="s">
        <v>10</v>
      </c>
      <c r="E555" s="1">
        <v>50000</v>
      </c>
    </row>
    <row r="556" spans="1:5" ht="12.75" customHeight="1" x14ac:dyDescent="0.2">
      <c r="A556" s="4">
        <v>555</v>
      </c>
      <c r="B556" s="3">
        <v>40408</v>
      </c>
      <c r="C556" t="s">
        <v>9</v>
      </c>
      <c r="D556" t="s">
        <v>10</v>
      </c>
      <c r="E556" s="1">
        <v>50000</v>
      </c>
    </row>
    <row r="557" spans="1:5" ht="12.75" customHeight="1" x14ac:dyDescent="0.2">
      <c r="A557" s="4">
        <v>556</v>
      </c>
      <c r="B557" s="3">
        <v>40409</v>
      </c>
      <c r="C557" t="s">
        <v>13</v>
      </c>
      <c r="D557" t="s">
        <v>12</v>
      </c>
      <c r="E557" s="1">
        <v>15000</v>
      </c>
    </row>
    <row r="558" spans="1:5" ht="12.75" customHeight="1" x14ac:dyDescent="0.2">
      <c r="A558" s="4">
        <v>557</v>
      </c>
      <c r="B558" s="3">
        <v>40410</v>
      </c>
      <c r="C558" t="s">
        <v>8</v>
      </c>
      <c r="D558" t="s">
        <v>12</v>
      </c>
      <c r="E558" s="1">
        <v>25000</v>
      </c>
    </row>
    <row r="559" spans="1:5" ht="12.75" customHeight="1" x14ac:dyDescent="0.2">
      <c r="A559" s="4">
        <v>558</v>
      </c>
      <c r="B559" s="3">
        <v>40413</v>
      </c>
      <c r="C559" t="s">
        <v>6</v>
      </c>
      <c r="D559" t="s">
        <v>10</v>
      </c>
      <c r="E559" s="1">
        <v>30000</v>
      </c>
    </row>
    <row r="560" spans="1:5" ht="12.75" customHeight="1" x14ac:dyDescent="0.2">
      <c r="A560" s="4">
        <v>559</v>
      </c>
      <c r="B560" s="3">
        <v>40416</v>
      </c>
      <c r="C560" t="s">
        <v>4</v>
      </c>
      <c r="D560" t="s">
        <v>5</v>
      </c>
      <c r="E560" s="1">
        <v>12000</v>
      </c>
    </row>
    <row r="561" spans="1:5" ht="12.75" customHeight="1" x14ac:dyDescent="0.2">
      <c r="A561" s="4">
        <v>560</v>
      </c>
      <c r="B561" s="3">
        <v>40421</v>
      </c>
      <c r="C561" t="s">
        <v>3</v>
      </c>
      <c r="D561" t="s">
        <v>0</v>
      </c>
      <c r="E561" s="1">
        <v>30000</v>
      </c>
    </row>
    <row r="562" spans="1:5" x14ac:dyDescent="0.2">
      <c r="A562" s="4">
        <v>561</v>
      </c>
      <c r="B562" s="3">
        <v>40422</v>
      </c>
      <c r="C562" t="s">
        <v>11</v>
      </c>
      <c r="D562" t="s">
        <v>12</v>
      </c>
      <c r="E562" s="1">
        <v>60000</v>
      </c>
    </row>
    <row r="563" spans="1:5" ht="12.75" customHeight="1" x14ac:dyDescent="0.2">
      <c r="A563" s="4">
        <v>562</v>
      </c>
      <c r="B563" s="3">
        <v>40427</v>
      </c>
      <c r="C563" t="s">
        <v>3</v>
      </c>
      <c r="D563" t="s">
        <v>10</v>
      </c>
      <c r="E563" s="1">
        <v>10081</v>
      </c>
    </row>
    <row r="564" spans="1:5" ht="12.75" customHeight="1" x14ac:dyDescent="0.2">
      <c r="A564" s="4">
        <v>563</v>
      </c>
      <c r="B564" s="3">
        <v>40429</v>
      </c>
      <c r="C564" t="s">
        <v>3</v>
      </c>
      <c r="D564" t="s">
        <v>2</v>
      </c>
      <c r="E564" s="1">
        <v>30000</v>
      </c>
    </row>
    <row r="565" spans="1:5" ht="12.75" customHeight="1" x14ac:dyDescent="0.2">
      <c r="A565" s="4">
        <v>564</v>
      </c>
      <c r="B565" s="3">
        <v>40429</v>
      </c>
      <c r="C565" t="s">
        <v>9</v>
      </c>
      <c r="D565" t="s">
        <v>0</v>
      </c>
      <c r="E565" s="1">
        <v>15000</v>
      </c>
    </row>
    <row r="566" spans="1:5" ht="12.75" customHeight="1" x14ac:dyDescent="0.2">
      <c r="A566" s="4">
        <v>565</v>
      </c>
      <c r="B566" s="3">
        <v>40430</v>
      </c>
      <c r="C566" t="s">
        <v>6</v>
      </c>
      <c r="D566" t="s">
        <v>12</v>
      </c>
      <c r="E566" s="1">
        <v>30000</v>
      </c>
    </row>
    <row r="567" spans="1:5" ht="12.75" customHeight="1" x14ac:dyDescent="0.2">
      <c r="A567" s="4">
        <v>566</v>
      </c>
      <c r="B567" s="3">
        <v>40431</v>
      </c>
      <c r="C567" t="s">
        <v>11</v>
      </c>
      <c r="D567" t="s">
        <v>12</v>
      </c>
      <c r="E567" s="1">
        <v>40000</v>
      </c>
    </row>
    <row r="568" spans="1:5" x14ac:dyDescent="0.2">
      <c r="A568" s="4">
        <v>567</v>
      </c>
      <c r="B568" s="3">
        <v>40431</v>
      </c>
      <c r="C568" t="s">
        <v>1</v>
      </c>
      <c r="D568" t="s">
        <v>10</v>
      </c>
      <c r="E568" s="1">
        <v>60000</v>
      </c>
    </row>
    <row r="569" spans="1:5" ht="12.75" customHeight="1" x14ac:dyDescent="0.2">
      <c r="A569" s="4">
        <v>568</v>
      </c>
      <c r="B569" s="3">
        <v>40435</v>
      </c>
      <c r="C569" t="s">
        <v>1</v>
      </c>
      <c r="D569" t="s">
        <v>5</v>
      </c>
      <c r="E569" s="1">
        <v>12000</v>
      </c>
    </row>
    <row r="570" spans="1:5" ht="12.75" customHeight="1" x14ac:dyDescent="0.2">
      <c r="A570" s="4">
        <v>569</v>
      </c>
      <c r="B570" s="3">
        <v>40436</v>
      </c>
      <c r="C570" t="s">
        <v>3</v>
      </c>
      <c r="D570" t="s">
        <v>5</v>
      </c>
      <c r="E570" s="1">
        <v>12000</v>
      </c>
    </row>
    <row r="571" spans="1:5" ht="12.75" customHeight="1" x14ac:dyDescent="0.2">
      <c r="A571" s="4">
        <v>570</v>
      </c>
      <c r="B571" s="3">
        <v>40441</v>
      </c>
      <c r="C571" t="s">
        <v>1</v>
      </c>
      <c r="D571" t="s">
        <v>2</v>
      </c>
      <c r="E571" s="1">
        <v>30000</v>
      </c>
    </row>
    <row r="572" spans="1:5" ht="12.75" customHeight="1" x14ac:dyDescent="0.2">
      <c r="A572" s="4">
        <v>571</v>
      </c>
      <c r="B572" s="3">
        <v>40442</v>
      </c>
      <c r="C572" t="s">
        <v>4</v>
      </c>
      <c r="D572" t="s">
        <v>12</v>
      </c>
      <c r="E572" s="1">
        <v>40000</v>
      </c>
    </row>
    <row r="573" spans="1:5" ht="12.75" customHeight="1" x14ac:dyDescent="0.2">
      <c r="A573" s="4">
        <v>572</v>
      </c>
      <c r="B573" s="3">
        <v>40444</v>
      </c>
      <c r="C573" t="s">
        <v>8</v>
      </c>
      <c r="D573" t="s">
        <v>0</v>
      </c>
      <c r="E573" s="1">
        <v>30000</v>
      </c>
    </row>
    <row r="574" spans="1:5" ht="12.75" customHeight="1" x14ac:dyDescent="0.2">
      <c r="A574" s="4">
        <v>573</v>
      </c>
      <c r="B574" s="3">
        <v>40445</v>
      </c>
      <c r="C574" t="s">
        <v>4</v>
      </c>
      <c r="D574" t="s">
        <v>10</v>
      </c>
      <c r="E574" s="1">
        <v>30213</v>
      </c>
    </row>
    <row r="575" spans="1:5" ht="12.75" customHeight="1" x14ac:dyDescent="0.2">
      <c r="A575" s="4">
        <v>574</v>
      </c>
      <c r="B575" s="3">
        <v>40445</v>
      </c>
      <c r="C575" t="s">
        <v>11</v>
      </c>
      <c r="D575" t="s">
        <v>2</v>
      </c>
      <c r="E575" s="1">
        <v>15000</v>
      </c>
    </row>
    <row r="576" spans="1:5" ht="12.75" customHeight="1" x14ac:dyDescent="0.2">
      <c r="A576" s="4">
        <v>575</v>
      </c>
      <c r="B576" s="3">
        <v>40448</v>
      </c>
      <c r="C576" t="s">
        <v>6</v>
      </c>
      <c r="D576" t="s">
        <v>0</v>
      </c>
      <c r="E576" s="1">
        <v>55379</v>
      </c>
    </row>
    <row r="577" spans="1:5" ht="12.75" customHeight="1" x14ac:dyDescent="0.2">
      <c r="A577" s="4">
        <v>576</v>
      </c>
      <c r="B577" s="3">
        <v>40449</v>
      </c>
      <c r="C577" t="s">
        <v>3</v>
      </c>
      <c r="D577" t="s">
        <v>10</v>
      </c>
      <c r="E577" s="1">
        <v>30000</v>
      </c>
    </row>
    <row r="578" spans="1:5" ht="12.75" customHeight="1" x14ac:dyDescent="0.2">
      <c r="A578" s="4">
        <v>577</v>
      </c>
      <c r="B578" s="3">
        <v>40451</v>
      </c>
      <c r="C578" t="s">
        <v>8</v>
      </c>
      <c r="D578" t="s">
        <v>2</v>
      </c>
      <c r="E578" s="1">
        <v>10000</v>
      </c>
    </row>
    <row r="579" spans="1:5" ht="12.75" customHeight="1" x14ac:dyDescent="0.2">
      <c r="A579" s="4">
        <v>578</v>
      </c>
      <c r="B579" s="3">
        <v>40451</v>
      </c>
      <c r="C579" t="s">
        <v>3</v>
      </c>
      <c r="D579" t="s">
        <v>10</v>
      </c>
      <c r="E579" s="1">
        <v>30000</v>
      </c>
    </row>
    <row r="580" spans="1:5" ht="12.75" customHeight="1" x14ac:dyDescent="0.2">
      <c r="A580" s="4">
        <v>579</v>
      </c>
      <c r="B580" s="3">
        <v>40451</v>
      </c>
      <c r="C580" t="s">
        <v>6</v>
      </c>
      <c r="D580" t="s">
        <v>5</v>
      </c>
      <c r="E580" s="1">
        <v>5000</v>
      </c>
    </row>
    <row r="581" spans="1:5" ht="12.75" customHeight="1" x14ac:dyDescent="0.2">
      <c r="A581" s="4">
        <v>580</v>
      </c>
      <c r="B581" s="3">
        <v>40451</v>
      </c>
      <c r="C581" t="s">
        <v>1</v>
      </c>
      <c r="D581" t="s">
        <v>12</v>
      </c>
      <c r="E581" s="1">
        <v>15000</v>
      </c>
    </row>
    <row r="582" spans="1:5" ht="12.75" customHeight="1" x14ac:dyDescent="0.2">
      <c r="A582" s="4">
        <v>581</v>
      </c>
      <c r="B582" s="3">
        <v>40458</v>
      </c>
      <c r="C582" t="s">
        <v>1</v>
      </c>
      <c r="D582" t="s">
        <v>12</v>
      </c>
      <c r="E582" s="1">
        <v>15000</v>
      </c>
    </row>
    <row r="583" spans="1:5" ht="12.75" customHeight="1" x14ac:dyDescent="0.2">
      <c r="A583" s="4">
        <v>582</v>
      </c>
      <c r="B583" s="3">
        <v>40459</v>
      </c>
      <c r="C583" t="s">
        <v>3</v>
      </c>
      <c r="D583" t="s">
        <v>0</v>
      </c>
      <c r="E583" s="1">
        <v>27286</v>
      </c>
    </row>
    <row r="584" spans="1:5" ht="12.75" customHeight="1" x14ac:dyDescent="0.2">
      <c r="A584" s="4">
        <v>583</v>
      </c>
      <c r="B584" s="3">
        <v>40462</v>
      </c>
      <c r="C584" t="s">
        <v>4</v>
      </c>
      <c r="D584" t="s">
        <v>12</v>
      </c>
      <c r="E584" s="1">
        <v>50000</v>
      </c>
    </row>
    <row r="585" spans="1:5" x14ac:dyDescent="0.2">
      <c r="A585" s="4">
        <v>584</v>
      </c>
      <c r="B585" s="3">
        <v>40472</v>
      </c>
      <c r="C585" t="s">
        <v>4</v>
      </c>
      <c r="D585" t="s">
        <v>10</v>
      </c>
      <c r="E585" s="1">
        <v>62340</v>
      </c>
    </row>
    <row r="586" spans="1:5" ht="12.75" customHeight="1" x14ac:dyDescent="0.2">
      <c r="A586" s="4">
        <v>585</v>
      </c>
      <c r="B586" s="3">
        <v>40480</v>
      </c>
      <c r="C586" t="s">
        <v>6</v>
      </c>
      <c r="D586" t="s">
        <v>10</v>
      </c>
      <c r="E586" s="1">
        <v>30000</v>
      </c>
    </row>
    <row r="587" spans="1:5" x14ac:dyDescent="0.2">
      <c r="A587" s="4">
        <v>586</v>
      </c>
      <c r="B587" s="3">
        <v>40480</v>
      </c>
      <c r="C587" t="s">
        <v>3</v>
      </c>
      <c r="D587" t="s">
        <v>0</v>
      </c>
      <c r="E587" s="1">
        <v>60000</v>
      </c>
    </row>
    <row r="588" spans="1:5" ht="12.75" customHeight="1" x14ac:dyDescent="0.2">
      <c r="A588" s="4">
        <v>587</v>
      </c>
      <c r="B588" s="3">
        <v>40484</v>
      </c>
      <c r="C588" t="s">
        <v>9</v>
      </c>
      <c r="D588" t="s">
        <v>5</v>
      </c>
      <c r="E588" s="1">
        <v>5000</v>
      </c>
    </row>
    <row r="589" spans="1:5" ht="12.75" customHeight="1" x14ac:dyDescent="0.2">
      <c r="A589" s="4">
        <v>588</v>
      </c>
      <c r="B589" s="3">
        <v>40485</v>
      </c>
      <c r="C589" t="s">
        <v>11</v>
      </c>
      <c r="D589" t="s">
        <v>10</v>
      </c>
      <c r="E589" s="1">
        <v>10000</v>
      </c>
    </row>
    <row r="590" spans="1:5" ht="12.75" customHeight="1" x14ac:dyDescent="0.2">
      <c r="A590" s="4">
        <v>589</v>
      </c>
      <c r="B590" s="3">
        <v>40487</v>
      </c>
      <c r="C590" t="s">
        <v>9</v>
      </c>
      <c r="D590" t="s">
        <v>0</v>
      </c>
      <c r="E590" s="1">
        <v>5000</v>
      </c>
    </row>
    <row r="591" spans="1:5" ht="12.75" customHeight="1" x14ac:dyDescent="0.2">
      <c r="A591" s="4">
        <v>590</v>
      </c>
      <c r="B591" s="3">
        <v>40490</v>
      </c>
      <c r="C591" t="s">
        <v>6</v>
      </c>
      <c r="D591" t="s">
        <v>10</v>
      </c>
      <c r="E591" s="1">
        <v>30000</v>
      </c>
    </row>
    <row r="592" spans="1:5" x14ac:dyDescent="0.2">
      <c r="A592" s="4">
        <v>591</v>
      </c>
      <c r="B592" s="3">
        <v>40493</v>
      </c>
      <c r="C592" t="s">
        <v>6</v>
      </c>
      <c r="D592" t="s">
        <v>0</v>
      </c>
      <c r="E592" s="1">
        <v>67479</v>
      </c>
    </row>
    <row r="593" spans="1:5" ht="12.75" customHeight="1" x14ac:dyDescent="0.2">
      <c r="A593" s="4">
        <v>592</v>
      </c>
      <c r="B593" s="3">
        <v>40493</v>
      </c>
      <c r="C593" t="s">
        <v>9</v>
      </c>
      <c r="D593" t="s">
        <v>2</v>
      </c>
      <c r="E593" s="1">
        <v>53530</v>
      </c>
    </row>
    <row r="594" spans="1:5" ht="12.75" customHeight="1" x14ac:dyDescent="0.2">
      <c r="A594" s="4">
        <v>593</v>
      </c>
      <c r="B594" s="3">
        <v>40501</v>
      </c>
      <c r="C594" t="s">
        <v>8</v>
      </c>
      <c r="D594" t="s">
        <v>2</v>
      </c>
      <c r="E594" s="1">
        <v>25000</v>
      </c>
    </row>
    <row r="595" spans="1:5" ht="12.75" customHeight="1" x14ac:dyDescent="0.2">
      <c r="A595" s="4">
        <v>594</v>
      </c>
      <c r="B595" s="3">
        <v>40514</v>
      </c>
      <c r="C595" t="s">
        <v>3</v>
      </c>
      <c r="D595" t="s">
        <v>7</v>
      </c>
      <c r="E595" s="1">
        <v>30000</v>
      </c>
    </row>
    <row r="596" spans="1:5" ht="12.75" customHeight="1" x14ac:dyDescent="0.2">
      <c r="A596" s="4">
        <v>595</v>
      </c>
      <c r="B596" s="3">
        <v>40515</v>
      </c>
      <c r="C596" t="s">
        <v>6</v>
      </c>
      <c r="D596" t="s">
        <v>5</v>
      </c>
      <c r="E596" s="1">
        <v>12000</v>
      </c>
    </row>
    <row r="597" spans="1:5" x14ac:dyDescent="0.2">
      <c r="A597" s="4">
        <v>596</v>
      </c>
      <c r="B597" s="3">
        <v>40519</v>
      </c>
      <c r="C597" t="s">
        <v>4</v>
      </c>
      <c r="D597" t="s">
        <v>0</v>
      </c>
      <c r="E597" s="1">
        <v>60000</v>
      </c>
    </row>
    <row r="598" spans="1:5" ht="12.75" customHeight="1" x14ac:dyDescent="0.2">
      <c r="A598" s="4">
        <v>597</v>
      </c>
      <c r="B598" s="3">
        <v>40527</v>
      </c>
      <c r="C598" t="s">
        <v>3</v>
      </c>
      <c r="D598" t="s">
        <v>2</v>
      </c>
      <c r="E598" s="1">
        <v>30000</v>
      </c>
    </row>
    <row r="599" spans="1:5" x14ac:dyDescent="0.2">
      <c r="A599" s="4">
        <v>598</v>
      </c>
      <c r="B599" s="3">
        <v>40519</v>
      </c>
      <c r="C599" s="2" t="s">
        <v>1</v>
      </c>
      <c r="D599" s="2" t="s">
        <v>0</v>
      </c>
      <c r="E599" s="1">
        <v>88000</v>
      </c>
    </row>
  </sheetData>
  <conditionalFormatting sqref="E2:E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B1 G1 K1"/>
  </dataValidation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M599"/>
  <sheetViews>
    <sheetView workbookViewId="0"/>
  </sheetViews>
  <sheetFormatPr defaultRowHeight="12.75" x14ac:dyDescent="0.2"/>
  <cols>
    <col min="1" max="1" width="8.85546875" customWidth="1"/>
    <col min="2" max="3" width="10.140625" customWidth="1"/>
    <col min="4" max="4" width="10.85546875" customWidth="1"/>
    <col min="5" max="5" width="2" customWidth="1"/>
    <col min="6" max="6" width="9.85546875" customWidth="1"/>
    <col min="7" max="7" width="10.85546875" customWidth="1"/>
    <col min="8" max="8" width="8.28515625" customWidth="1"/>
    <col min="9" max="9" width="3.140625" customWidth="1"/>
    <col min="11" max="11" width="9.7109375" customWidth="1"/>
  </cols>
  <sheetData>
    <row r="1" spans="1:13" x14ac:dyDescent="0.2">
      <c r="A1" s="6" t="s">
        <v>22</v>
      </c>
      <c r="B1" s="6" t="s">
        <v>21</v>
      </c>
      <c r="C1" s="6" t="s">
        <v>20</v>
      </c>
      <c r="D1" s="5" t="s">
        <v>19</v>
      </c>
      <c r="F1" s="6" t="s">
        <v>22</v>
      </c>
      <c r="G1" s="6" t="s">
        <v>22</v>
      </c>
      <c r="H1" s="5" t="s">
        <v>19</v>
      </c>
      <c r="J1" s="6" t="s">
        <v>22</v>
      </c>
      <c r="K1" s="6" t="s">
        <v>21</v>
      </c>
      <c r="L1" s="6" t="s">
        <v>20</v>
      </c>
      <c r="M1" s="5" t="s">
        <v>19</v>
      </c>
    </row>
    <row r="2" spans="1:13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s="4" t="s">
        <v>18</v>
      </c>
      <c r="G2" s="4" t="s">
        <v>25</v>
      </c>
      <c r="H2" t="s">
        <v>24</v>
      </c>
      <c r="J2" s="3">
        <v>40240</v>
      </c>
      <c r="K2" t="s">
        <v>4</v>
      </c>
      <c r="L2" t="s">
        <v>2</v>
      </c>
      <c r="M2" s="1">
        <v>50000</v>
      </c>
    </row>
    <row r="3" spans="1:13" ht="12.75" customHeight="1" x14ac:dyDescent="0.2">
      <c r="A3" s="3">
        <v>39817</v>
      </c>
      <c r="B3" t="s">
        <v>13</v>
      </c>
      <c r="C3" t="s">
        <v>7</v>
      </c>
      <c r="D3" s="1">
        <v>5000</v>
      </c>
      <c r="J3" s="3">
        <v>40263</v>
      </c>
      <c r="K3" t="s">
        <v>13</v>
      </c>
      <c r="L3" t="s">
        <v>10</v>
      </c>
      <c r="M3" s="1">
        <v>30000</v>
      </c>
    </row>
    <row r="4" spans="1:13" ht="12.75" customHeight="1" x14ac:dyDescent="0.2">
      <c r="A4" s="3">
        <v>39817</v>
      </c>
      <c r="B4" t="s">
        <v>8</v>
      </c>
      <c r="C4" t="s">
        <v>0</v>
      </c>
      <c r="D4" s="1">
        <v>10000</v>
      </c>
    </row>
    <row r="5" spans="1:13" ht="12.75" customHeight="1" x14ac:dyDescent="0.2">
      <c r="A5" s="3">
        <v>39817</v>
      </c>
      <c r="B5" t="s">
        <v>4</v>
      </c>
      <c r="C5" t="s">
        <v>10</v>
      </c>
      <c r="D5" s="1">
        <v>15000</v>
      </c>
    </row>
    <row r="6" spans="1:13" ht="12.75" customHeight="1" x14ac:dyDescent="0.2">
      <c r="A6" s="3">
        <v>39817</v>
      </c>
      <c r="B6" t="s">
        <v>6</v>
      </c>
      <c r="C6" t="s">
        <v>5</v>
      </c>
      <c r="D6" s="1">
        <v>12000</v>
      </c>
      <c r="H6" s="2"/>
    </row>
    <row r="7" spans="1:13" ht="12.75" customHeight="1" x14ac:dyDescent="0.2">
      <c r="A7" s="3">
        <v>39819</v>
      </c>
      <c r="B7" t="s">
        <v>3</v>
      </c>
      <c r="C7" t="s">
        <v>12</v>
      </c>
      <c r="D7" s="1">
        <v>44685</v>
      </c>
    </row>
    <row r="8" spans="1:13" x14ac:dyDescent="0.2">
      <c r="A8" s="3">
        <v>39819</v>
      </c>
      <c r="B8" t="s">
        <v>14</v>
      </c>
      <c r="C8" t="s">
        <v>7</v>
      </c>
      <c r="D8" s="1">
        <v>60000</v>
      </c>
      <c r="H8" s="2"/>
    </row>
    <row r="9" spans="1:13" ht="12.75" customHeight="1" x14ac:dyDescent="0.2">
      <c r="A9" s="3">
        <v>39820</v>
      </c>
      <c r="B9" t="s">
        <v>9</v>
      </c>
      <c r="C9" t="s">
        <v>2</v>
      </c>
      <c r="D9" s="1">
        <v>30000</v>
      </c>
    </row>
    <row r="10" spans="1:13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H10" s="2"/>
    </row>
    <row r="11" spans="1:13" ht="12.75" customHeight="1" x14ac:dyDescent="0.2">
      <c r="A11" s="3">
        <v>39820</v>
      </c>
      <c r="B11" t="s">
        <v>3</v>
      </c>
      <c r="C11" t="s">
        <v>5</v>
      </c>
      <c r="D11" s="1">
        <v>10000</v>
      </c>
    </row>
    <row r="12" spans="1:13" ht="12.75" customHeight="1" x14ac:dyDescent="0.2">
      <c r="A12" s="3">
        <v>39820</v>
      </c>
      <c r="B12" t="s">
        <v>16</v>
      </c>
      <c r="C12" t="s">
        <v>2</v>
      </c>
      <c r="D12" s="1">
        <v>18384</v>
      </c>
    </row>
    <row r="13" spans="1:13" ht="12.75" customHeight="1" x14ac:dyDescent="0.2">
      <c r="A13" s="3">
        <v>39820</v>
      </c>
      <c r="B13" t="s">
        <v>11</v>
      </c>
      <c r="C13" t="s">
        <v>5</v>
      </c>
      <c r="D13" s="1">
        <v>12000</v>
      </c>
    </row>
    <row r="14" spans="1:13" ht="12.75" customHeight="1" x14ac:dyDescent="0.2">
      <c r="A14" s="3">
        <v>39821</v>
      </c>
      <c r="B14" t="s">
        <v>4</v>
      </c>
      <c r="C14" t="s">
        <v>0</v>
      </c>
      <c r="D14" s="1">
        <v>54000</v>
      </c>
    </row>
    <row r="15" spans="1:13" ht="12.75" customHeight="1" x14ac:dyDescent="0.2">
      <c r="A15" s="3">
        <v>39821</v>
      </c>
      <c r="B15" t="s">
        <v>6</v>
      </c>
      <c r="C15" t="s">
        <v>0</v>
      </c>
      <c r="D15" s="1">
        <v>30000</v>
      </c>
    </row>
    <row r="16" spans="1:13" ht="12.75" customHeight="1" x14ac:dyDescent="0.2">
      <c r="A16" s="3">
        <v>39821</v>
      </c>
      <c r="B16" t="s">
        <v>1</v>
      </c>
      <c r="C16" t="s">
        <v>10</v>
      </c>
      <c r="D16" s="1">
        <v>5000</v>
      </c>
    </row>
    <row r="17" spans="1:4" ht="12.75" customHeight="1" x14ac:dyDescent="0.2">
      <c r="A17" s="3">
        <v>39821</v>
      </c>
      <c r="B17" t="s">
        <v>4</v>
      </c>
      <c r="C17" t="s">
        <v>2</v>
      </c>
      <c r="D17" s="1">
        <v>35091</v>
      </c>
    </row>
    <row r="18" spans="1:4" ht="12.75" customHeight="1" x14ac:dyDescent="0.2">
      <c r="A18" s="3">
        <v>39824</v>
      </c>
      <c r="B18" t="s">
        <v>1</v>
      </c>
      <c r="C18" t="s">
        <v>7</v>
      </c>
      <c r="D18" s="1">
        <v>12000</v>
      </c>
    </row>
    <row r="19" spans="1:4" ht="12.75" customHeight="1" x14ac:dyDescent="0.2">
      <c r="A19" s="3">
        <v>39824</v>
      </c>
      <c r="B19" t="s">
        <v>3</v>
      </c>
      <c r="C19" t="s">
        <v>0</v>
      </c>
      <c r="D19" s="1">
        <v>15000</v>
      </c>
    </row>
    <row r="20" spans="1:4" ht="12.75" customHeight="1" x14ac:dyDescent="0.2">
      <c r="A20" s="3">
        <v>39825</v>
      </c>
      <c r="B20" t="s">
        <v>11</v>
      </c>
      <c r="C20" t="s">
        <v>12</v>
      </c>
      <c r="D20" s="1">
        <v>40000</v>
      </c>
    </row>
    <row r="21" spans="1:4" x14ac:dyDescent="0.2">
      <c r="A21" s="3">
        <v>39826</v>
      </c>
      <c r="B21" t="s">
        <v>14</v>
      </c>
      <c r="C21" t="s">
        <v>0</v>
      </c>
      <c r="D21" s="1">
        <v>60000</v>
      </c>
    </row>
    <row r="22" spans="1:4" ht="12.75" customHeight="1" x14ac:dyDescent="0.2">
      <c r="A22" s="3">
        <v>39827</v>
      </c>
      <c r="B22" t="s">
        <v>8</v>
      </c>
      <c r="C22" t="s">
        <v>2</v>
      </c>
      <c r="D22" s="1">
        <v>11109</v>
      </c>
    </row>
    <row r="23" spans="1:4" ht="12.75" customHeight="1" x14ac:dyDescent="0.2">
      <c r="A23" s="3">
        <v>39827</v>
      </c>
      <c r="B23" t="s">
        <v>3</v>
      </c>
      <c r="C23" t="s">
        <v>2</v>
      </c>
      <c r="D23" s="1">
        <v>15000</v>
      </c>
    </row>
    <row r="24" spans="1:4" ht="12.75" customHeight="1" x14ac:dyDescent="0.2">
      <c r="A24" s="3">
        <v>39828</v>
      </c>
      <c r="B24" t="s">
        <v>6</v>
      </c>
      <c r="C24" t="s">
        <v>10</v>
      </c>
      <c r="D24" s="1">
        <v>30000</v>
      </c>
    </row>
    <row r="25" spans="1:4" ht="12.75" customHeight="1" x14ac:dyDescent="0.2">
      <c r="A25" s="3">
        <v>39828</v>
      </c>
      <c r="B25" t="s">
        <v>3</v>
      </c>
      <c r="C25" t="s">
        <v>12</v>
      </c>
      <c r="D25" s="1">
        <v>25000</v>
      </c>
    </row>
    <row r="26" spans="1:4" ht="12.75" customHeight="1" x14ac:dyDescent="0.2">
      <c r="A26" s="3">
        <v>39831</v>
      </c>
      <c r="B26" t="s">
        <v>9</v>
      </c>
      <c r="C26" t="s">
        <v>7</v>
      </c>
      <c r="D26" s="1">
        <v>30000</v>
      </c>
    </row>
    <row r="27" spans="1:4" ht="12.75" customHeight="1" x14ac:dyDescent="0.2">
      <c r="A27" s="3">
        <v>39832</v>
      </c>
      <c r="B27" t="s">
        <v>11</v>
      </c>
      <c r="C27" t="s">
        <v>0</v>
      </c>
      <c r="D27" s="1">
        <v>50000</v>
      </c>
    </row>
    <row r="28" spans="1:4" x14ac:dyDescent="0.2">
      <c r="A28" s="3">
        <v>39833</v>
      </c>
      <c r="B28" t="s">
        <v>4</v>
      </c>
      <c r="C28" t="s">
        <v>0</v>
      </c>
      <c r="D28" s="1">
        <v>60000</v>
      </c>
    </row>
    <row r="29" spans="1:4" ht="12.75" customHeight="1" x14ac:dyDescent="0.2">
      <c r="A29" s="3">
        <v>39834</v>
      </c>
      <c r="B29" t="s">
        <v>6</v>
      </c>
      <c r="C29" t="s">
        <v>10</v>
      </c>
      <c r="D29" s="1">
        <v>30000</v>
      </c>
    </row>
    <row r="30" spans="1:4" ht="12.75" customHeight="1" x14ac:dyDescent="0.2">
      <c r="A30" s="3">
        <v>39834</v>
      </c>
      <c r="B30" t="s">
        <v>6</v>
      </c>
      <c r="C30" t="s">
        <v>2</v>
      </c>
      <c r="D30" s="1">
        <v>30000</v>
      </c>
    </row>
    <row r="31" spans="1:4" ht="12.75" customHeight="1" x14ac:dyDescent="0.2">
      <c r="A31" s="3">
        <v>39835</v>
      </c>
      <c r="B31" t="s">
        <v>1</v>
      </c>
      <c r="C31" t="s">
        <v>5</v>
      </c>
      <c r="D31" s="1">
        <v>7273</v>
      </c>
    </row>
    <row r="32" spans="1:4" ht="12.75" customHeight="1" x14ac:dyDescent="0.2">
      <c r="A32" s="3">
        <v>39835</v>
      </c>
      <c r="B32" t="s">
        <v>3</v>
      </c>
      <c r="C32" t="s">
        <v>2</v>
      </c>
      <c r="D32" s="1">
        <v>11071</v>
      </c>
    </row>
    <row r="33" spans="1:4" ht="12.75" customHeight="1" x14ac:dyDescent="0.2">
      <c r="A33" s="3">
        <v>39835</v>
      </c>
      <c r="B33" t="s">
        <v>11</v>
      </c>
      <c r="C33" t="s">
        <v>5</v>
      </c>
      <c r="D33" s="1">
        <v>12000</v>
      </c>
    </row>
    <row r="34" spans="1:4" ht="12.75" customHeight="1" x14ac:dyDescent="0.2">
      <c r="A34" s="3">
        <v>39835</v>
      </c>
      <c r="B34" t="s">
        <v>3</v>
      </c>
      <c r="C34" t="s">
        <v>7</v>
      </c>
      <c r="D34" s="1">
        <v>5000</v>
      </c>
    </row>
    <row r="35" spans="1:4" ht="12.75" customHeight="1" x14ac:dyDescent="0.2">
      <c r="A35" s="3">
        <v>39835</v>
      </c>
      <c r="B35" t="s">
        <v>9</v>
      </c>
      <c r="C35" t="s">
        <v>0</v>
      </c>
      <c r="D35" s="1">
        <v>10000</v>
      </c>
    </row>
    <row r="36" spans="1:4" ht="12.75" customHeight="1" x14ac:dyDescent="0.2">
      <c r="A36" s="3">
        <v>39835</v>
      </c>
      <c r="B36" t="s">
        <v>4</v>
      </c>
      <c r="C36" t="s">
        <v>0</v>
      </c>
      <c r="D36" s="1">
        <v>15000</v>
      </c>
    </row>
    <row r="37" spans="1:4" ht="12.75" customHeight="1" x14ac:dyDescent="0.2">
      <c r="A37" s="3">
        <v>39835</v>
      </c>
      <c r="B37" t="s">
        <v>15</v>
      </c>
      <c r="C37" t="s">
        <v>10</v>
      </c>
      <c r="D37" s="1">
        <v>25000</v>
      </c>
    </row>
    <row r="38" spans="1:4" ht="12.75" customHeight="1" x14ac:dyDescent="0.2">
      <c r="A38" s="3">
        <v>39835</v>
      </c>
      <c r="B38" t="s">
        <v>16</v>
      </c>
      <c r="C38" t="s">
        <v>10</v>
      </c>
      <c r="D38" s="1">
        <v>30000</v>
      </c>
    </row>
    <row r="39" spans="1:4" ht="12.75" customHeight="1" x14ac:dyDescent="0.2">
      <c r="A39" s="3">
        <v>39835</v>
      </c>
      <c r="B39" t="s">
        <v>8</v>
      </c>
      <c r="C39" t="s">
        <v>5</v>
      </c>
      <c r="D39" s="1">
        <v>12000</v>
      </c>
    </row>
    <row r="40" spans="1:4" x14ac:dyDescent="0.2">
      <c r="A40" s="3">
        <v>39838</v>
      </c>
      <c r="B40" t="s">
        <v>4</v>
      </c>
      <c r="C40" t="s">
        <v>2</v>
      </c>
      <c r="D40" s="1">
        <v>65698</v>
      </c>
    </row>
    <row r="41" spans="1:4" ht="12.75" customHeight="1" x14ac:dyDescent="0.2">
      <c r="A41" s="3">
        <v>39840</v>
      </c>
      <c r="B41" t="s">
        <v>9</v>
      </c>
      <c r="C41" t="s">
        <v>12</v>
      </c>
      <c r="D41" s="1">
        <v>17357</v>
      </c>
    </row>
    <row r="42" spans="1:4" ht="12.75" customHeight="1" x14ac:dyDescent="0.2">
      <c r="A42" s="3">
        <v>39841</v>
      </c>
      <c r="B42" t="s">
        <v>14</v>
      </c>
      <c r="C42" t="s">
        <v>12</v>
      </c>
      <c r="D42" s="1">
        <v>10000</v>
      </c>
    </row>
    <row r="43" spans="1:4" ht="12.75" customHeight="1" x14ac:dyDescent="0.2">
      <c r="A43" s="3">
        <v>39841</v>
      </c>
      <c r="B43" t="s">
        <v>6</v>
      </c>
      <c r="C43" t="s">
        <v>2</v>
      </c>
      <c r="D43" s="1">
        <v>30000</v>
      </c>
    </row>
    <row r="44" spans="1:4" ht="12.75" customHeight="1" x14ac:dyDescent="0.2">
      <c r="A44" s="3">
        <v>39841</v>
      </c>
      <c r="B44" t="s">
        <v>3</v>
      </c>
      <c r="C44" t="s">
        <v>5</v>
      </c>
      <c r="D44" s="1">
        <v>10000</v>
      </c>
    </row>
    <row r="45" spans="1:4" ht="12.75" customHeight="1" x14ac:dyDescent="0.2">
      <c r="A45" s="3">
        <v>39841</v>
      </c>
      <c r="B45" t="s">
        <v>9</v>
      </c>
      <c r="C45" t="s">
        <v>2</v>
      </c>
      <c r="D45" s="1">
        <v>15000</v>
      </c>
    </row>
    <row r="46" spans="1:4" ht="12.75" customHeight="1" x14ac:dyDescent="0.2">
      <c r="A46" s="3">
        <v>39842</v>
      </c>
      <c r="B46" t="s">
        <v>15</v>
      </c>
      <c r="C46" t="s">
        <v>12</v>
      </c>
      <c r="D46" s="1">
        <v>15000</v>
      </c>
    </row>
    <row r="47" spans="1:4" ht="12.75" customHeight="1" x14ac:dyDescent="0.2">
      <c r="A47" s="3">
        <v>39842</v>
      </c>
      <c r="B47" t="s">
        <v>13</v>
      </c>
      <c r="C47" t="s">
        <v>10</v>
      </c>
      <c r="D47" s="1">
        <v>25000</v>
      </c>
    </row>
    <row r="48" spans="1:4" ht="12.75" customHeight="1" x14ac:dyDescent="0.2">
      <c r="A48" s="3">
        <v>39842</v>
      </c>
      <c r="B48" t="s">
        <v>3</v>
      </c>
      <c r="C48" t="s">
        <v>0</v>
      </c>
      <c r="D48" s="1">
        <v>50000</v>
      </c>
    </row>
    <row r="49" spans="1:4" ht="12.75" customHeight="1" x14ac:dyDescent="0.2">
      <c r="A49" s="3">
        <v>39842</v>
      </c>
      <c r="B49" t="s">
        <v>8</v>
      </c>
      <c r="C49" t="s">
        <v>5</v>
      </c>
      <c r="D49" s="1">
        <v>12000</v>
      </c>
    </row>
    <row r="50" spans="1:4" ht="12.75" customHeight="1" x14ac:dyDescent="0.2">
      <c r="A50" s="3">
        <v>39842</v>
      </c>
      <c r="B50" t="s">
        <v>11</v>
      </c>
      <c r="C50" t="s">
        <v>0</v>
      </c>
      <c r="D50" s="1">
        <v>25000</v>
      </c>
    </row>
    <row r="51" spans="1:4" ht="12.75" customHeight="1" x14ac:dyDescent="0.2">
      <c r="A51" s="3">
        <v>39845</v>
      </c>
      <c r="B51" t="s">
        <v>4</v>
      </c>
      <c r="C51" t="s">
        <v>0</v>
      </c>
      <c r="D51" s="1">
        <v>30000</v>
      </c>
    </row>
    <row r="52" spans="1:4" ht="12.75" customHeight="1" x14ac:dyDescent="0.2">
      <c r="A52" s="3">
        <v>39845</v>
      </c>
      <c r="B52" t="s">
        <v>15</v>
      </c>
      <c r="C52" t="s">
        <v>10</v>
      </c>
      <c r="D52" s="1">
        <v>53207</v>
      </c>
    </row>
    <row r="53" spans="1:4" ht="12.75" customHeight="1" x14ac:dyDescent="0.2">
      <c r="A53" s="3">
        <v>39845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39846</v>
      </c>
      <c r="B54" t="s">
        <v>13</v>
      </c>
      <c r="C54" t="s">
        <v>2</v>
      </c>
      <c r="D54" s="1">
        <v>30000</v>
      </c>
    </row>
    <row r="55" spans="1:4" ht="12.75" customHeight="1" x14ac:dyDescent="0.2">
      <c r="A55" s="3">
        <v>39846</v>
      </c>
      <c r="B55" t="s">
        <v>8</v>
      </c>
      <c r="C55" t="s">
        <v>5</v>
      </c>
      <c r="D55" s="1">
        <v>5470</v>
      </c>
    </row>
    <row r="56" spans="1:4" ht="12.75" customHeight="1" x14ac:dyDescent="0.2">
      <c r="A56" s="3">
        <v>39847</v>
      </c>
      <c r="B56" t="s">
        <v>9</v>
      </c>
      <c r="C56" t="s">
        <v>5</v>
      </c>
      <c r="D56" s="1">
        <v>10000</v>
      </c>
    </row>
    <row r="57" spans="1:4" ht="12.75" customHeight="1" x14ac:dyDescent="0.2">
      <c r="A57" s="3">
        <v>39848</v>
      </c>
      <c r="B57" t="s">
        <v>11</v>
      </c>
      <c r="C57" t="s">
        <v>12</v>
      </c>
      <c r="D57" s="1">
        <v>15000</v>
      </c>
    </row>
    <row r="58" spans="1:4" ht="12.75" customHeight="1" x14ac:dyDescent="0.2">
      <c r="A58" s="3">
        <v>39848</v>
      </c>
      <c r="B58" t="s">
        <v>3</v>
      </c>
      <c r="C58" t="s">
        <v>5</v>
      </c>
      <c r="D58" s="1">
        <v>12000</v>
      </c>
    </row>
    <row r="59" spans="1:4" ht="12.75" customHeight="1" x14ac:dyDescent="0.2">
      <c r="A59" s="3">
        <v>39849</v>
      </c>
      <c r="B59" t="s">
        <v>4</v>
      </c>
      <c r="C59" t="s">
        <v>10</v>
      </c>
      <c r="D59" s="1">
        <v>10000</v>
      </c>
    </row>
    <row r="60" spans="1:4" ht="12.75" customHeight="1" x14ac:dyDescent="0.2">
      <c r="A60" s="3">
        <v>39849</v>
      </c>
      <c r="B60" t="s">
        <v>6</v>
      </c>
      <c r="C60" t="s">
        <v>5</v>
      </c>
      <c r="D60" s="1">
        <v>12000</v>
      </c>
    </row>
    <row r="61" spans="1:4" ht="12.75" customHeight="1" x14ac:dyDescent="0.2">
      <c r="A61" s="3">
        <v>39849</v>
      </c>
      <c r="B61" t="s">
        <v>1</v>
      </c>
      <c r="C61" t="s">
        <v>2</v>
      </c>
      <c r="D61" s="1">
        <v>26979</v>
      </c>
    </row>
    <row r="62" spans="1:4" ht="12.75" customHeight="1" x14ac:dyDescent="0.2">
      <c r="A62" s="3">
        <v>39849</v>
      </c>
      <c r="B62" t="s">
        <v>9</v>
      </c>
      <c r="C62" t="s">
        <v>5</v>
      </c>
      <c r="D62" s="1">
        <v>12000</v>
      </c>
    </row>
    <row r="63" spans="1:4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4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5000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J1 F1:G1 A1"/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599"/>
  <sheetViews>
    <sheetView workbookViewId="0"/>
  </sheetViews>
  <sheetFormatPr defaultRowHeight="12.75" x14ac:dyDescent="0.2"/>
  <cols>
    <col min="1" max="1" width="8.85546875" customWidth="1"/>
    <col min="2" max="3" width="10.140625" customWidth="1"/>
    <col min="4" max="4" width="10.85546875" customWidth="1"/>
    <col min="5" max="5" width="2" customWidth="1"/>
    <col min="6" max="6" width="9.85546875" customWidth="1"/>
    <col min="7" max="7" width="10.85546875" customWidth="1"/>
    <col min="8" max="8" width="7.140625" customWidth="1"/>
    <col min="9" max="9" width="6.42578125" customWidth="1"/>
    <col min="10" max="10" width="3.7109375" customWidth="1"/>
    <col min="11" max="11" width="10.140625" bestFit="1" customWidth="1"/>
  </cols>
  <sheetData>
    <row r="1" spans="1:14" x14ac:dyDescent="0.2">
      <c r="A1" s="6" t="s">
        <v>22</v>
      </c>
      <c r="B1" s="6" t="s">
        <v>21</v>
      </c>
      <c r="C1" s="6" t="s">
        <v>20</v>
      </c>
      <c r="D1" s="5" t="s">
        <v>19</v>
      </c>
      <c r="F1" s="6" t="s">
        <v>22</v>
      </c>
      <c r="G1" s="6" t="s">
        <v>22</v>
      </c>
      <c r="H1" s="5" t="s">
        <v>19</v>
      </c>
      <c r="I1" s="5" t="s">
        <v>19</v>
      </c>
      <c r="K1" s="6" t="s">
        <v>22</v>
      </c>
      <c r="L1" s="6" t="s">
        <v>21</v>
      </c>
      <c r="M1" s="6" t="s">
        <v>20</v>
      </c>
      <c r="N1" s="5" t="s">
        <v>19</v>
      </c>
    </row>
    <row r="2" spans="1:14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s="4" t="s">
        <v>18</v>
      </c>
      <c r="G2" s="4" t="s">
        <v>25</v>
      </c>
      <c r="K2" s="3">
        <v>39846</v>
      </c>
      <c r="L2" t="s">
        <v>8</v>
      </c>
      <c r="M2" t="s">
        <v>5</v>
      </c>
      <c r="N2" s="1">
        <v>5470</v>
      </c>
    </row>
    <row r="3" spans="1:14" ht="12.75" customHeight="1" x14ac:dyDescent="0.2">
      <c r="A3" s="3">
        <v>39817</v>
      </c>
      <c r="B3" t="s">
        <v>13</v>
      </c>
      <c r="C3" t="s">
        <v>7</v>
      </c>
      <c r="D3" s="1">
        <v>5000</v>
      </c>
      <c r="H3" t="s">
        <v>27</v>
      </c>
      <c r="I3" t="s">
        <v>26</v>
      </c>
      <c r="K3" s="3">
        <v>40136</v>
      </c>
      <c r="L3" t="s">
        <v>11</v>
      </c>
      <c r="M3" t="s">
        <v>2</v>
      </c>
      <c r="N3" s="1">
        <v>5561</v>
      </c>
    </row>
    <row r="4" spans="1:14" ht="12.75" customHeight="1" x14ac:dyDescent="0.2">
      <c r="A4" s="3">
        <v>39817</v>
      </c>
      <c r="B4" t="s">
        <v>8</v>
      </c>
      <c r="C4" t="s">
        <v>0</v>
      </c>
      <c r="D4" s="1">
        <v>10000</v>
      </c>
      <c r="K4" s="3">
        <v>40238</v>
      </c>
      <c r="L4" t="s">
        <v>15</v>
      </c>
      <c r="M4" t="s">
        <v>10</v>
      </c>
      <c r="N4" s="1">
        <v>5000</v>
      </c>
    </row>
    <row r="5" spans="1:14" ht="12.75" customHeight="1" x14ac:dyDescent="0.2">
      <c r="A5" s="3">
        <v>39817</v>
      </c>
      <c r="B5" t="s">
        <v>4</v>
      </c>
      <c r="C5" t="s">
        <v>10</v>
      </c>
      <c r="D5" s="1">
        <v>15000</v>
      </c>
      <c r="K5" s="3">
        <v>40240</v>
      </c>
      <c r="L5" t="s">
        <v>4</v>
      </c>
      <c r="M5" t="s">
        <v>2</v>
      </c>
      <c r="N5" s="1">
        <v>50000</v>
      </c>
    </row>
    <row r="6" spans="1:14" ht="12.75" customHeight="1" x14ac:dyDescent="0.2">
      <c r="A6" s="3">
        <v>39817</v>
      </c>
      <c r="B6" t="s">
        <v>6</v>
      </c>
      <c r="C6" t="s">
        <v>5</v>
      </c>
      <c r="D6" s="1">
        <v>12000</v>
      </c>
      <c r="H6" s="2"/>
      <c r="K6" s="3">
        <v>40241</v>
      </c>
      <c r="L6" t="s">
        <v>15</v>
      </c>
      <c r="M6" t="s">
        <v>5</v>
      </c>
      <c r="N6" s="1">
        <v>12000</v>
      </c>
    </row>
    <row r="7" spans="1:14" ht="12.75" customHeight="1" x14ac:dyDescent="0.2">
      <c r="A7" s="3">
        <v>39819</v>
      </c>
      <c r="B7" t="s">
        <v>3</v>
      </c>
      <c r="C7" t="s">
        <v>12</v>
      </c>
      <c r="D7" s="1">
        <v>44685</v>
      </c>
      <c r="K7" s="3">
        <v>40242</v>
      </c>
      <c r="L7" t="s">
        <v>14</v>
      </c>
      <c r="M7" t="s">
        <v>2</v>
      </c>
      <c r="N7" s="1">
        <v>25000</v>
      </c>
    </row>
    <row r="8" spans="1:14" x14ac:dyDescent="0.2">
      <c r="A8" s="3">
        <v>39819</v>
      </c>
      <c r="B8" t="s">
        <v>14</v>
      </c>
      <c r="C8" t="s">
        <v>7</v>
      </c>
      <c r="D8" s="1">
        <v>60000</v>
      </c>
      <c r="H8" s="2"/>
      <c r="K8" s="3">
        <v>40248</v>
      </c>
      <c r="L8" t="s">
        <v>4</v>
      </c>
      <c r="M8" t="s">
        <v>0</v>
      </c>
      <c r="N8" s="1">
        <v>15000</v>
      </c>
    </row>
    <row r="9" spans="1:14" ht="12.75" customHeight="1" x14ac:dyDescent="0.2">
      <c r="A9" s="3">
        <v>39820</v>
      </c>
      <c r="B9" t="s">
        <v>9</v>
      </c>
      <c r="C9" t="s">
        <v>2</v>
      </c>
      <c r="D9" s="1">
        <v>30000</v>
      </c>
      <c r="K9" s="3">
        <v>40255</v>
      </c>
      <c r="L9" t="s">
        <v>11</v>
      </c>
      <c r="M9" t="s">
        <v>10</v>
      </c>
      <c r="N9" s="1">
        <v>10000</v>
      </c>
    </row>
    <row r="10" spans="1:14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H10" s="2"/>
      <c r="K10" s="3">
        <v>40256</v>
      </c>
      <c r="L10" t="s">
        <v>3</v>
      </c>
      <c r="M10" t="s">
        <v>5</v>
      </c>
      <c r="N10" s="1">
        <v>10000</v>
      </c>
    </row>
    <row r="11" spans="1:14" ht="12.75" customHeight="1" x14ac:dyDescent="0.2">
      <c r="A11" s="3">
        <v>39820</v>
      </c>
      <c r="B11" t="s">
        <v>3</v>
      </c>
      <c r="C11" t="s">
        <v>5</v>
      </c>
      <c r="D11" s="1">
        <v>10000</v>
      </c>
      <c r="K11" s="3">
        <v>40259</v>
      </c>
      <c r="L11" t="s">
        <v>9</v>
      </c>
      <c r="M11" t="s">
        <v>5</v>
      </c>
      <c r="N11" s="1">
        <v>12000</v>
      </c>
    </row>
    <row r="12" spans="1:14" ht="12.75" customHeight="1" x14ac:dyDescent="0.2">
      <c r="A12" s="3">
        <v>39820</v>
      </c>
      <c r="B12" t="s">
        <v>16</v>
      </c>
      <c r="C12" t="s">
        <v>2</v>
      </c>
      <c r="D12" s="1">
        <v>18384</v>
      </c>
      <c r="K12" s="3">
        <v>40263</v>
      </c>
      <c r="L12" t="s">
        <v>13</v>
      </c>
      <c r="M12" t="s">
        <v>10</v>
      </c>
      <c r="N12" s="1">
        <v>30000</v>
      </c>
    </row>
    <row r="13" spans="1:14" ht="12.75" customHeight="1" x14ac:dyDescent="0.2">
      <c r="A13" s="3">
        <v>39820</v>
      </c>
      <c r="B13" t="s">
        <v>11</v>
      </c>
      <c r="C13" t="s">
        <v>5</v>
      </c>
      <c r="D13" s="1">
        <v>12000</v>
      </c>
      <c r="K13" s="3">
        <v>40267</v>
      </c>
      <c r="L13" t="s">
        <v>6</v>
      </c>
      <c r="M13" t="s">
        <v>5</v>
      </c>
      <c r="N13" s="1">
        <v>8204</v>
      </c>
    </row>
    <row r="14" spans="1:14" ht="12.75" customHeight="1" x14ac:dyDescent="0.2">
      <c r="A14" s="3">
        <v>39821</v>
      </c>
      <c r="B14" t="s">
        <v>4</v>
      </c>
      <c r="C14" t="s">
        <v>0</v>
      </c>
      <c r="D14" s="1">
        <v>54000</v>
      </c>
      <c r="K14" s="3">
        <v>40302</v>
      </c>
      <c r="L14" t="s">
        <v>3</v>
      </c>
      <c r="M14" t="s">
        <v>2</v>
      </c>
      <c r="N14" s="1">
        <v>5100</v>
      </c>
    </row>
    <row r="15" spans="1:14" ht="12.75" customHeight="1" x14ac:dyDescent="0.2">
      <c r="A15" s="3">
        <v>39821</v>
      </c>
      <c r="B15" t="s">
        <v>6</v>
      </c>
      <c r="C15" t="s">
        <v>0</v>
      </c>
      <c r="D15" s="1">
        <v>30000</v>
      </c>
    </row>
    <row r="16" spans="1:14" ht="12.75" customHeight="1" x14ac:dyDescent="0.2">
      <c r="A16" s="3">
        <v>39821</v>
      </c>
      <c r="B16" t="s">
        <v>1</v>
      </c>
      <c r="C16" t="s">
        <v>10</v>
      </c>
      <c r="D16" s="1">
        <v>5000</v>
      </c>
    </row>
    <row r="17" spans="1:4" ht="12.75" customHeight="1" x14ac:dyDescent="0.2">
      <c r="A17" s="3">
        <v>39821</v>
      </c>
      <c r="B17" t="s">
        <v>4</v>
      </c>
      <c r="C17" t="s">
        <v>2</v>
      </c>
      <c r="D17" s="1">
        <v>35091</v>
      </c>
    </row>
    <row r="18" spans="1:4" ht="12.75" customHeight="1" x14ac:dyDescent="0.2">
      <c r="A18" s="3">
        <v>39824</v>
      </c>
      <c r="B18" t="s">
        <v>1</v>
      </c>
      <c r="C18" t="s">
        <v>7</v>
      </c>
      <c r="D18" s="1">
        <v>12000</v>
      </c>
    </row>
    <row r="19" spans="1:4" ht="12.75" customHeight="1" x14ac:dyDescent="0.2">
      <c r="A19" s="3">
        <v>39824</v>
      </c>
      <c r="B19" t="s">
        <v>3</v>
      </c>
      <c r="C19" t="s">
        <v>0</v>
      </c>
      <c r="D19" s="1">
        <v>15000</v>
      </c>
    </row>
    <row r="20" spans="1:4" ht="12.75" customHeight="1" x14ac:dyDescent="0.2">
      <c r="A20" s="3">
        <v>39825</v>
      </c>
      <c r="B20" t="s">
        <v>11</v>
      </c>
      <c r="C20" t="s">
        <v>12</v>
      </c>
      <c r="D20" s="1">
        <v>40000</v>
      </c>
    </row>
    <row r="21" spans="1:4" x14ac:dyDescent="0.2">
      <c r="A21" s="3">
        <v>39826</v>
      </c>
      <c r="B21" t="s">
        <v>14</v>
      </c>
      <c r="C21" t="s">
        <v>0</v>
      </c>
      <c r="D21" s="1">
        <v>60000</v>
      </c>
    </row>
    <row r="22" spans="1:4" ht="12.75" customHeight="1" x14ac:dyDescent="0.2">
      <c r="A22" s="3">
        <v>39827</v>
      </c>
      <c r="B22" t="s">
        <v>8</v>
      </c>
      <c r="C22" t="s">
        <v>2</v>
      </c>
      <c r="D22" s="1">
        <v>11109</v>
      </c>
    </row>
    <row r="23" spans="1:4" ht="12.75" customHeight="1" x14ac:dyDescent="0.2">
      <c r="A23" s="3">
        <v>39827</v>
      </c>
      <c r="B23" t="s">
        <v>3</v>
      </c>
      <c r="C23" t="s">
        <v>2</v>
      </c>
      <c r="D23" s="1">
        <v>15000</v>
      </c>
    </row>
    <row r="24" spans="1:4" ht="12.75" customHeight="1" x14ac:dyDescent="0.2">
      <c r="A24" s="3">
        <v>39828</v>
      </c>
      <c r="B24" t="s">
        <v>6</v>
      </c>
      <c r="C24" t="s">
        <v>10</v>
      </c>
      <c r="D24" s="1">
        <v>30000</v>
      </c>
    </row>
    <row r="25" spans="1:4" ht="12.75" customHeight="1" x14ac:dyDescent="0.2">
      <c r="A25" s="3">
        <v>39828</v>
      </c>
      <c r="B25" t="s">
        <v>3</v>
      </c>
      <c r="C25" t="s">
        <v>12</v>
      </c>
      <c r="D25" s="1">
        <v>25000</v>
      </c>
    </row>
    <row r="26" spans="1:4" ht="12.75" customHeight="1" x14ac:dyDescent="0.2">
      <c r="A26" s="3">
        <v>39831</v>
      </c>
      <c r="B26" t="s">
        <v>9</v>
      </c>
      <c r="C26" t="s">
        <v>7</v>
      </c>
      <c r="D26" s="1">
        <v>30000</v>
      </c>
    </row>
    <row r="27" spans="1:4" ht="12.75" customHeight="1" x14ac:dyDescent="0.2">
      <c r="A27" s="3">
        <v>39832</v>
      </c>
      <c r="B27" t="s">
        <v>11</v>
      </c>
      <c r="C27" t="s">
        <v>0</v>
      </c>
      <c r="D27" s="1">
        <v>50000</v>
      </c>
    </row>
    <row r="28" spans="1:4" x14ac:dyDescent="0.2">
      <c r="A28" s="3">
        <v>39833</v>
      </c>
      <c r="B28" t="s">
        <v>4</v>
      </c>
      <c r="C28" t="s">
        <v>0</v>
      </c>
      <c r="D28" s="1">
        <v>60000</v>
      </c>
    </row>
    <row r="29" spans="1:4" ht="12.75" customHeight="1" x14ac:dyDescent="0.2">
      <c r="A29" s="3">
        <v>39834</v>
      </c>
      <c r="B29" t="s">
        <v>6</v>
      </c>
      <c r="C29" t="s">
        <v>10</v>
      </c>
      <c r="D29" s="1">
        <v>30000</v>
      </c>
    </row>
    <row r="30" spans="1:4" ht="12.75" customHeight="1" x14ac:dyDescent="0.2">
      <c r="A30" s="3">
        <v>39834</v>
      </c>
      <c r="B30" t="s">
        <v>6</v>
      </c>
      <c r="C30" t="s">
        <v>2</v>
      </c>
      <c r="D30" s="1">
        <v>30000</v>
      </c>
    </row>
    <row r="31" spans="1:4" ht="12.75" customHeight="1" x14ac:dyDescent="0.2">
      <c r="A31" s="3">
        <v>39835</v>
      </c>
      <c r="B31" t="s">
        <v>1</v>
      </c>
      <c r="C31" t="s">
        <v>5</v>
      </c>
      <c r="D31" s="1">
        <v>7273</v>
      </c>
    </row>
    <row r="32" spans="1:4" ht="12.75" customHeight="1" x14ac:dyDescent="0.2">
      <c r="A32" s="3">
        <v>39835</v>
      </c>
      <c r="B32" t="s">
        <v>3</v>
      </c>
      <c r="C32" t="s">
        <v>2</v>
      </c>
      <c r="D32" s="1">
        <v>11071</v>
      </c>
    </row>
    <row r="33" spans="1:4" ht="12.75" customHeight="1" x14ac:dyDescent="0.2">
      <c r="A33" s="3">
        <v>39835</v>
      </c>
      <c r="B33" t="s">
        <v>11</v>
      </c>
      <c r="C33" t="s">
        <v>5</v>
      </c>
      <c r="D33" s="1">
        <v>12000</v>
      </c>
    </row>
    <row r="34" spans="1:4" ht="12.75" customHeight="1" x14ac:dyDescent="0.2">
      <c r="A34" s="3">
        <v>39835</v>
      </c>
      <c r="B34" t="s">
        <v>3</v>
      </c>
      <c r="C34" t="s">
        <v>7</v>
      </c>
      <c r="D34" s="1">
        <v>5000</v>
      </c>
    </row>
    <row r="35" spans="1:4" ht="12.75" customHeight="1" x14ac:dyDescent="0.2">
      <c r="A35" s="3">
        <v>39835</v>
      </c>
      <c r="B35" t="s">
        <v>9</v>
      </c>
      <c r="C35" t="s">
        <v>0</v>
      </c>
      <c r="D35" s="1">
        <v>10000</v>
      </c>
    </row>
    <row r="36" spans="1:4" ht="12.75" customHeight="1" x14ac:dyDescent="0.2">
      <c r="A36" s="3">
        <v>39835</v>
      </c>
      <c r="B36" t="s">
        <v>4</v>
      </c>
      <c r="C36" t="s">
        <v>0</v>
      </c>
      <c r="D36" s="1">
        <v>15000</v>
      </c>
    </row>
    <row r="37" spans="1:4" ht="12.75" customHeight="1" x14ac:dyDescent="0.2">
      <c r="A37" s="3">
        <v>39835</v>
      </c>
      <c r="B37" t="s">
        <v>15</v>
      </c>
      <c r="C37" t="s">
        <v>10</v>
      </c>
      <c r="D37" s="1">
        <v>25000</v>
      </c>
    </row>
    <row r="38" spans="1:4" ht="12.75" customHeight="1" x14ac:dyDescent="0.2">
      <c r="A38" s="3">
        <v>39835</v>
      </c>
      <c r="B38" t="s">
        <v>16</v>
      </c>
      <c r="C38" t="s">
        <v>10</v>
      </c>
      <c r="D38" s="1">
        <v>30000</v>
      </c>
    </row>
    <row r="39" spans="1:4" ht="12.75" customHeight="1" x14ac:dyDescent="0.2">
      <c r="A39" s="3">
        <v>39835</v>
      </c>
      <c r="B39" t="s">
        <v>8</v>
      </c>
      <c r="C39" t="s">
        <v>5</v>
      </c>
      <c r="D39" s="1">
        <v>12000</v>
      </c>
    </row>
    <row r="40" spans="1:4" x14ac:dyDescent="0.2">
      <c r="A40" s="3">
        <v>39838</v>
      </c>
      <c r="B40" t="s">
        <v>4</v>
      </c>
      <c r="C40" t="s">
        <v>2</v>
      </c>
      <c r="D40" s="1">
        <v>65698</v>
      </c>
    </row>
    <row r="41" spans="1:4" ht="12.75" customHeight="1" x14ac:dyDescent="0.2">
      <c r="A41" s="3">
        <v>39840</v>
      </c>
      <c r="B41" t="s">
        <v>9</v>
      </c>
      <c r="C41" t="s">
        <v>12</v>
      </c>
      <c r="D41" s="1">
        <v>17357</v>
      </c>
    </row>
    <row r="42" spans="1:4" ht="12.75" customHeight="1" x14ac:dyDescent="0.2">
      <c r="A42" s="3">
        <v>39841</v>
      </c>
      <c r="B42" t="s">
        <v>14</v>
      </c>
      <c r="C42" t="s">
        <v>12</v>
      </c>
      <c r="D42" s="1">
        <v>10000</v>
      </c>
    </row>
    <row r="43" spans="1:4" ht="12.75" customHeight="1" x14ac:dyDescent="0.2">
      <c r="A43" s="3">
        <v>39841</v>
      </c>
      <c r="B43" t="s">
        <v>6</v>
      </c>
      <c r="C43" t="s">
        <v>2</v>
      </c>
      <c r="D43" s="1">
        <v>30000</v>
      </c>
    </row>
    <row r="44" spans="1:4" ht="12.75" customHeight="1" x14ac:dyDescent="0.2">
      <c r="A44" s="3">
        <v>39841</v>
      </c>
      <c r="B44" t="s">
        <v>3</v>
      </c>
      <c r="C44" t="s">
        <v>5</v>
      </c>
      <c r="D44" s="1">
        <v>10000</v>
      </c>
    </row>
    <row r="45" spans="1:4" ht="12.75" customHeight="1" x14ac:dyDescent="0.2">
      <c r="A45" s="3">
        <v>39841</v>
      </c>
      <c r="B45" t="s">
        <v>9</v>
      </c>
      <c r="C45" t="s">
        <v>2</v>
      </c>
      <c r="D45" s="1">
        <v>15000</v>
      </c>
    </row>
    <row r="46" spans="1:4" ht="12.75" customHeight="1" x14ac:dyDescent="0.2">
      <c r="A46" s="3">
        <v>39842</v>
      </c>
      <c r="B46" t="s">
        <v>15</v>
      </c>
      <c r="C46" t="s">
        <v>12</v>
      </c>
      <c r="D46" s="1">
        <v>15000</v>
      </c>
    </row>
    <row r="47" spans="1:4" ht="12.75" customHeight="1" x14ac:dyDescent="0.2">
      <c r="A47" s="3">
        <v>39842</v>
      </c>
      <c r="B47" t="s">
        <v>13</v>
      </c>
      <c r="C47" t="s">
        <v>10</v>
      </c>
      <c r="D47" s="1">
        <v>25000</v>
      </c>
    </row>
    <row r="48" spans="1:4" ht="12.75" customHeight="1" x14ac:dyDescent="0.2">
      <c r="A48" s="3">
        <v>39842</v>
      </c>
      <c r="B48" t="s">
        <v>3</v>
      </c>
      <c r="C48" t="s">
        <v>0</v>
      </c>
      <c r="D48" s="1">
        <v>50000</v>
      </c>
    </row>
    <row r="49" spans="1:4" ht="12.75" customHeight="1" x14ac:dyDescent="0.2">
      <c r="A49" s="3">
        <v>39842</v>
      </c>
      <c r="B49" t="s">
        <v>8</v>
      </c>
      <c r="C49" t="s">
        <v>5</v>
      </c>
      <c r="D49" s="1">
        <v>12000</v>
      </c>
    </row>
    <row r="50" spans="1:4" ht="12.75" customHeight="1" x14ac:dyDescent="0.2">
      <c r="A50" s="3">
        <v>39842</v>
      </c>
      <c r="B50" t="s">
        <v>11</v>
      </c>
      <c r="C50" t="s">
        <v>0</v>
      </c>
      <c r="D50" s="1">
        <v>25000</v>
      </c>
    </row>
    <row r="51" spans="1:4" ht="12.75" customHeight="1" x14ac:dyDescent="0.2">
      <c r="A51" s="3">
        <v>39845</v>
      </c>
      <c r="B51" t="s">
        <v>4</v>
      </c>
      <c r="C51" t="s">
        <v>0</v>
      </c>
      <c r="D51" s="1">
        <v>30000</v>
      </c>
    </row>
    <row r="52" spans="1:4" ht="12.75" customHeight="1" x14ac:dyDescent="0.2">
      <c r="A52" s="3">
        <v>39845</v>
      </c>
      <c r="B52" t="s">
        <v>15</v>
      </c>
      <c r="C52" t="s">
        <v>10</v>
      </c>
      <c r="D52" s="1">
        <v>53207</v>
      </c>
    </row>
    <row r="53" spans="1:4" ht="12.75" customHeight="1" x14ac:dyDescent="0.2">
      <c r="A53" s="3">
        <v>39845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39846</v>
      </c>
      <c r="B54" t="s">
        <v>13</v>
      </c>
      <c r="C54" t="s">
        <v>2</v>
      </c>
      <c r="D54" s="1">
        <v>30000</v>
      </c>
    </row>
    <row r="55" spans="1:4" ht="12.75" customHeight="1" x14ac:dyDescent="0.2">
      <c r="A55" s="3">
        <v>39846</v>
      </c>
      <c r="B55" t="s">
        <v>8</v>
      </c>
      <c r="C55" t="s">
        <v>5</v>
      </c>
      <c r="D55" s="1">
        <v>5470</v>
      </c>
    </row>
    <row r="56" spans="1:4" ht="12.75" customHeight="1" x14ac:dyDescent="0.2">
      <c r="A56" s="3">
        <v>39847</v>
      </c>
      <c r="B56" t="s">
        <v>9</v>
      </c>
      <c r="C56" t="s">
        <v>5</v>
      </c>
      <c r="D56" s="1">
        <v>10000</v>
      </c>
    </row>
    <row r="57" spans="1:4" ht="12.75" customHeight="1" x14ac:dyDescent="0.2">
      <c r="A57" s="3">
        <v>39848</v>
      </c>
      <c r="B57" t="s">
        <v>11</v>
      </c>
      <c r="C57" t="s">
        <v>12</v>
      </c>
      <c r="D57" s="1">
        <v>15000</v>
      </c>
    </row>
    <row r="58" spans="1:4" ht="12.75" customHeight="1" x14ac:dyDescent="0.2">
      <c r="A58" s="3">
        <v>39848</v>
      </c>
      <c r="B58" t="s">
        <v>3</v>
      </c>
      <c r="C58" t="s">
        <v>5</v>
      </c>
      <c r="D58" s="1">
        <v>12000</v>
      </c>
    </row>
    <row r="59" spans="1:4" ht="12.75" customHeight="1" x14ac:dyDescent="0.2">
      <c r="A59" s="3">
        <v>39849</v>
      </c>
      <c r="B59" t="s">
        <v>4</v>
      </c>
      <c r="C59" t="s">
        <v>10</v>
      </c>
      <c r="D59" s="1">
        <v>10000</v>
      </c>
    </row>
    <row r="60" spans="1:4" ht="12.75" customHeight="1" x14ac:dyDescent="0.2">
      <c r="A60" s="3">
        <v>39849</v>
      </c>
      <c r="B60" t="s">
        <v>6</v>
      </c>
      <c r="C60" t="s">
        <v>5</v>
      </c>
      <c r="D60" s="1">
        <v>12000</v>
      </c>
    </row>
    <row r="61" spans="1:4" ht="12.75" customHeight="1" x14ac:dyDescent="0.2">
      <c r="A61" s="3">
        <v>39849</v>
      </c>
      <c r="B61" t="s">
        <v>1</v>
      </c>
      <c r="C61" t="s">
        <v>2</v>
      </c>
      <c r="D61" s="1">
        <v>26979</v>
      </c>
    </row>
    <row r="62" spans="1:4" ht="12.75" customHeight="1" x14ac:dyDescent="0.2">
      <c r="A62" s="3">
        <v>39849</v>
      </c>
      <c r="B62" t="s">
        <v>9</v>
      </c>
      <c r="C62" t="s">
        <v>5</v>
      </c>
      <c r="D62" s="1">
        <v>12000</v>
      </c>
    </row>
    <row r="63" spans="1:4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4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5100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F1:G1 A1 K1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H603"/>
  <sheetViews>
    <sheetView workbookViewId="0">
      <selection activeCell="A2" sqref="A2"/>
    </sheetView>
  </sheetViews>
  <sheetFormatPr defaultRowHeight="12.75" x14ac:dyDescent="0.2"/>
  <cols>
    <col min="1" max="1" width="10.140625" customWidth="1"/>
    <col min="2" max="2" width="11.85546875" customWidth="1"/>
    <col min="3" max="3" width="10.140625" customWidth="1"/>
    <col min="4" max="4" width="10.85546875" customWidth="1"/>
    <col min="5" max="5" width="2" customWidth="1"/>
    <col min="6" max="6" width="9.85546875" customWidth="1"/>
    <col min="7" max="7" width="10.85546875" customWidth="1"/>
    <col min="8" max="8" width="7.140625" customWidth="1"/>
    <col min="9" max="9" width="6.42578125" customWidth="1"/>
    <col min="10" max="10" width="3.7109375" customWidth="1"/>
  </cols>
  <sheetData>
    <row r="1" spans="1:8" x14ac:dyDescent="0.2">
      <c r="A1" s="6" t="s">
        <v>22</v>
      </c>
      <c r="B1" s="6" t="s">
        <v>22</v>
      </c>
      <c r="C1" s="5" t="s">
        <v>19</v>
      </c>
      <c r="D1" s="5" t="s">
        <v>19</v>
      </c>
    </row>
    <row r="2" spans="1:8" x14ac:dyDescent="0.2">
      <c r="A2" s="4" t="s">
        <v>18</v>
      </c>
      <c r="B2" s="4" t="s">
        <v>25</v>
      </c>
    </row>
    <row r="3" spans="1:8" x14ac:dyDescent="0.2">
      <c r="C3" t="s">
        <v>27</v>
      </c>
      <c r="D3" t="s">
        <v>26</v>
      </c>
    </row>
    <row r="5" spans="1:8" x14ac:dyDescent="0.2">
      <c r="A5" s="6" t="s">
        <v>22</v>
      </c>
      <c r="B5" s="6" t="s">
        <v>21</v>
      </c>
      <c r="C5" s="6" t="s">
        <v>20</v>
      </c>
      <c r="D5" s="5" t="s">
        <v>19</v>
      </c>
    </row>
    <row r="6" spans="1:8" ht="12.75" customHeight="1" x14ac:dyDescent="0.2">
      <c r="A6" s="3">
        <v>39817</v>
      </c>
      <c r="B6" t="s">
        <v>15</v>
      </c>
      <c r="C6" t="s">
        <v>12</v>
      </c>
      <c r="D6" s="1">
        <v>35082</v>
      </c>
    </row>
    <row r="7" spans="1:8" ht="12.75" customHeight="1" x14ac:dyDescent="0.2">
      <c r="A7" s="3">
        <v>39817</v>
      </c>
      <c r="B7" t="s">
        <v>13</v>
      </c>
      <c r="C7" t="s">
        <v>7</v>
      </c>
      <c r="D7" s="1">
        <v>5000</v>
      </c>
    </row>
    <row r="8" spans="1:8" ht="12.75" customHeight="1" x14ac:dyDescent="0.2">
      <c r="A8" s="3">
        <v>39817</v>
      </c>
      <c r="B8" t="s">
        <v>8</v>
      </c>
      <c r="C8" t="s">
        <v>0</v>
      </c>
      <c r="D8" s="1">
        <v>10000</v>
      </c>
    </row>
    <row r="9" spans="1:8" ht="12.75" customHeight="1" x14ac:dyDescent="0.2">
      <c r="A9" s="3">
        <v>39817</v>
      </c>
      <c r="B9" t="s">
        <v>4</v>
      </c>
      <c r="C9" t="s">
        <v>10</v>
      </c>
      <c r="D9" s="1">
        <v>15000</v>
      </c>
    </row>
    <row r="10" spans="1:8" ht="12.75" customHeight="1" x14ac:dyDescent="0.2">
      <c r="A10" s="3">
        <v>39817</v>
      </c>
      <c r="B10" t="s">
        <v>6</v>
      </c>
      <c r="C10" t="s">
        <v>5</v>
      </c>
      <c r="D10" s="1">
        <v>12000</v>
      </c>
      <c r="H10" s="2"/>
    </row>
    <row r="11" spans="1:8" ht="12.75" customHeight="1" x14ac:dyDescent="0.2">
      <c r="A11" s="3">
        <v>39819</v>
      </c>
      <c r="B11" t="s">
        <v>3</v>
      </c>
      <c r="C11" t="s">
        <v>12</v>
      </c>
      <c r="D11" s="1">
        <v>44685</v>
      </c>
    </row>
    <row r="12" spans="1:8" x14ac:dyDescent="0.2">
      <c r="A12" s="3">
        <v>39819</v>
      </c>
      <c r="B12" t="s">
        <v>14</v>
      </c>
      <c r="C12" t="s">
        <v>7</v>
      </c>
      <c r="D12" s="1">
        <v>60000</v>
      </c>
      <c r="H12" s="2"/>
    </row>
    <row r="13" spans="1:8" ht="12.75" customHeight="1" x14ac:dyDescent="0.2">
      <c r="A13" s="3">
        <v>39820</v>
      </c>
      <c r="B13" t="s">
        <v>9</v>
      </c>
      <c r="C13" t="s">
        <v>2</v>
      </c>
      <c r="D13" s="1">
        <v>30000</v>
      </c>
    </row>
    <row r="14" spans="1:8" ht="12.75" customHeight="1" x14ac:dyDescent="0.2">
      <c r="A14" s="3">
        <v>39820</v>
      </c>
      <c r="B14" t="s">
        <v>11</v>
      </c>
      <c r="C14" t="s">
        <v>12</v>
      </c>
      <c r="D14" s="1">
        <v>40000</v>
      </c>
      <c r="H14" s="2"/>
    </row>
    <row r="15" spans="1:8" ht="12.75" customHeight="1" x14ac:dyDescent="0.2">
      <c r="A15" s="3">
        <v>39820</v>
      </c>
      <c r="B15" t="s">
        <v>3</v>
      </c>
      <c r="C15" t="s">
        <v>5</v>
      </c>
      <c r="D15" s="1">
        <v>10000</v>
      </c>
    </row>
    <row r="16" spans="1:8" ht="12.75" customHeight="1" x14ac:dyDescent="0.2">
      <c r="A16" s="3">
        <v>39820</v>
      </c>
      <c r="B16" t="s">
        <v>16</v>
      </c>
      <c r="C16" t="s">
        <v>2</v>
      </c>
      <c r="D16" s="1">
        <v>18384</v>
      </c>
    </row>
    <row r="17" spans="1:4" ht="12.75" customHeight="1" x14ac:dyDescent="0.2">
      <c r="A17" s="3">
        <v>39820</v>
      </c>
      <c r="B17" t="s">
        <v>11</v>
      </c>
      <c r="C17" t="s">
        <v>5</v>
      </c>
      <c r="D17" s="1">
        <v>12000</v>
      </c>
    </row>
    <row r="18" spans="1:4" ht="12.75" customHeight="1" x14ac:dyDescent="0.2">
      <c r="A18" s="3">
        <v>39821</v>
      </c>
      <c r="B18" t="s">
        <v>4</v>
      </c>
      <c r="C18" t="s">
        <v>0</v>
      </c>
      <c r="D18" s="1">
        <v>54000</v>
      </c>
    </row>
    <row r="19" spans="1:4" ht="12.75" customHeight="1" x14ac:dyDescent="0.2">
      <c r="A19" s="3">
        <v>39821</v>
      </c>
      <c r="B19" t="s">
        <v>6</v>
      </c>
      <c r="C19" t="s">
        <v>0</v>
      </c>
      <c r="D19" s="1">
        <v>30000</v>
      </c>
    </row>
    <row r="20" spans="1:4" ht="12.75" customHeight="1" x14ac:dyDescent="0.2">
      <c r="A20" s="3">
        <v>39821</v>
      </c>
      <c r="B20" t="s">
        <v>1</v>
      </c>
      <c r="C20" t="s">
        <v>10</v>
      </c>
      <c r="D20" s="1">
        <v>5000</v>
      </c>
    </row>
    <row r="21" spans="1:4" ht="12.75" customHeight="1" x14ac:dyDescent="0.2">
      <c r="A21" s="3">
        <v>39821</v>
      </c>
      <c r="B21" t="s">
        <v>4</v>
      </c>
      <c r="C21" t="s">
        <v>2</v>
      </c>
      <c r="D21" s="1">
        <v>35091</v>
      </c>
    </row>
    <row r="22" spans="1:4" ht="12.75" customHeight="1" x14ac:dyDescent="0.2">
      <c r="A22" s="3">
        <v>39824</v>
      </c>
      <c r="B22" t="s">
        <v>1</v>
      </c>
      <c r="C22" t="s">
        <v>7</v>
      </c>
      <c r="D22" s="1">
        <v>12000</v>
      </c>
    </row>
    <row r="23" spans="1:4" ht="12.75" customHeight="1" x14ac:dyDescent="0.2">
      <c r="A23" s="3">
        <v>39824</v>
      </c>
      <c r="B23" t="s">
        <v>3</v>
      </c>
      <c r="C23" t="s">
        <v>0</v>
      </c>
      <c r="D23" s="1">
        <v>15000</v>
      </c>
    </row>
    <row r="24" spans="1:4" ht="12.75" customHeight="1" x14ac:dyDescent="0.2">
      <c r="A24" s="3">
        <v>39825</v>
      </c>
      <c r="B24" t="s">
        <v>11</v>
      </c>
      <c r="C24" t="s">
        <v>12</v>
      </c>
      <c r="D24" s="1">
        <v>40000</v>
      </c>
    </row>
    <row r="25" spans="1:4" x14ac:dyDescent="0.2">
      <c r="A25" s="3">
        <v>39826</v>
      </c>
      <c r="B25" t="s">
        <v>14</v>
      </c>
      <c r="C25" t="s">
        <v>0</v>
      </c>
      <c r="D25" s="1">
        <v>60000</v>
      </c>
    </row>
    <row r="26" spans="1:4" ht="12.75" customHeight="1" x14ac:dyDescent="0.2">
      <c r="A26" s="3">
        <v>39827</v>
      </c>
      <c r="B26" t="s">
        <v>8</v>
      </c>
      <c r="C26" t="s">
        <v>2</v>
      </c>
      <c r="D26" s="1">
        <v>11109</v>
      </c>
    </row>
    <row r="27" spans="1:4" ht="12.75" customHeight="1" x14ac:dyDescent="0.2">
      <c r="A27" s="3">
        <v>39827</v>
      </c>
      <c r="B27" t="s">
        <v>3</v>
      </c>
      <c r="C27" t="s">
        <v>2</v>
      </c>
      <c r="D27" s="1">
        <v>15000</v>
      </c>
    </row>
    <row r="28" spans="1:4" ht="12.75" customHeight="1" x14ac:dyDescent="0.2">
      <c r="A28" s="3">
        <v>39828</v>
      </c>
      <c r="B28" t="s">
        <v>6</v>
      </c>
      <c r="C28" t="s">
        <v>10</v>
      </c>
      <c r="D28" s="1">
        <v>30000</v>
      </c>
    </row>
    <row r="29" spans="1:4" ht="12.75" customHeight="1" x14ac:dyDescent="0.2">
      <c r="A29" s="3">
        <v>39828</v>
      </c>
      <c r="B29" t="s">
        <v>3</v>
      </c>
      <c r="C29" t="s">
        <v>12</v>
      </c>
      <c r="D29" s="1">
        <v>25000</v>
      </c>
    </row>
    <row r="30" spans="1:4" ht="12.75" customHeight="1" x14ac:dyDescent="0.2">
      <c r="A30" s="3">
        <v>39831</v>
      </c>
      <c r="B30" t="s">
        <v>9</v>
      </c>
      <c r="C30" t="s">
        <v>7</v>
      </c>
      <c r="D30" s="1">
        <v>30000</v>
      </c>
    </row>
    <row r="31" spans="1:4" ht="12.75" customHeight="1" x14ac:dyDescent="0.2">
      <c r="A31" s="3">
        <v>39832</v>
      </c>
      <c r="B31" t="s">
        <v>11</v>
      </c>
      <c r="C31" t="s">
        <v>0</v>
      </c>
      <c r="D31" s="1">
        <v>50000</v>
      </c>
    </row>
    <row r="32" spans="1:4" x14ac:dyDescent="0.2">
      <c r="A32" s="3">
        <v>39833</v>
      </c>
      <c r="B32" t="s">
        <v>4</v>
      </c>
      <c r="C32" t="s">
        <v>0</v>
      </c>
      <c r="D32" s="1">
        <v>60000</v>
      </c>
    </row>
    <row r="33" spans="1:4" ht="12.75" customHeight="1" x14ac:dyDescent="0.2">
      <c r="A33" s="3">
        <v>39834</v>
      </c>
      <c r="B33" t="s">
        <v>6</v>
      </c>
      <c r="C33" t="s">
        <v>10</v>
      </c>
      <c r="D33" s="1">
        <v>30000</v>
      </c>
    </row>
    <row r="34" spans="1:4" ht="12.75" customHeight="1" x14ac:dyDescent="0.2">
      <c r="A34" s="3">
        <v>39834</v>
      </c>
      <c r="B34" t="s">
        <v>6</v>
      </c>
      <c r="C34" t="s">
        <v>2</v>
      </c>
      <c r="D34" s="1">
        <v>30000</v>
      </c>
    </row>
    <row r="35" spans="1:4" ht="12.75" customHeight="1" x14ac:dyDescent="0.2">
      <c r="A35" s="3">
        <v>39835</v>
      </c>
      <c r="B35" t="s">
        <v>1</v>
      </c>
      <c r="C35" t="s">
        <v>5</v>
      </c>
      <c r="D35" s="1">
        <v>7273</v>
      </c>
    </row>
    <row r="36" spans="1:4" ht="12.75" customHeight="1" x14ac:dyDescent="0.2">
      <c r="A36" s="3">
        <v>39835</v>
      </c>
      <c r="B36" t="s">
        <v>3</v>
      </c>
      <c r="C36" t="s">
        <v>2</v>
      </c>
      <c r="D36" s="1">
        <v>11071</v>
      </c>
    </row>
    <row r="37" spans="1:4" ht="12.75" customHeight="1" x14ac:dyDescent="0.2">
      <c r="A37" s="3">
        <v>39835</v>
      </c>
      <c r="B37" t="s">
        <v>11</v>
      </c>
      <c r="C37" t="s">
        <v>5</v>
      </c>
      <c r="D37" s="1">
        <v>12000</v>
      </c>
    </row>
    <row r="38" spans="1:4" ht="12.75" customHeight="1" x14ac:dyDescent="0.2">
      <c r="A38" s="3">
        <v>39835</v>
      </c>
      <c r="B38" t="s">
        <v>3</v>
      </c>
      <c r="C38" t="s">
        <v>7</v>
      </c>
      <c r="D38" s="1">
        <v>5000</v>
      </c>
    </row>
    <row r="39" spans="1:4" ht="12.75" customHeight="1" x14ac:dyDescent="0.2">
      <c r="A39" s="3">
        <v>39835</v>
      </c>
      <c r="B39" t="s">
        <v>9</v>
      </c>
      <c r="C39" t="s">
        <v>0</v>
      </c>
      <c r="D39" s="1">
        <v>10000</v>
      </c>
    </row>
    <row r="40" spans="1:4" ht="12.75" customHeight="1" x14ac:dyDescent="0.2">
      <c r="A40" s="3">
        <v>39835</v>
      </c>
      <c r="B40" t="s">
        <v>4</v>
      </c>
      <c r="C40" t="s">
        <v>0</v>
      </c>
      <c r="D40" s="1">
        <v>15000</v>
      </c>
    </row>
    <row r="41" spans="1:4" ht="12.75" customHeight="1" x14ac:dyDescent="0.2">
      <c r="A41" s="3">
        <v>39835</v>
      </c>
      <c r="B41" t="s">
        <v>15</v>
      </c>
      <c r="C41" t="s">
        <v>10</v>
      </c>
      <c r="D41" s="1">
        <v>25000</v>
      </c>
    </row>
    <row r="42" spans="1:4" ht="12.75" customHeight="1" x14ac:dyDescent="0.2">
      <c r="A42" s="3">
        <v>39835</v>
      </c>
      <c r="B42" t="s">
        <v>16</v>
      </c>
      <c r="C42" t="s">
        <v>10</v>
      </c>
      <c r="D42" s="1">
        <v>30000</v>
      </c>
    </row>
    <row r="43" spans="1:4" ht="12.75" customHeight="1" x14ac:dyDescent="0.2">
      <c r="A43" s="3">
        <v>39835</v>
      </c>
      <c r="B43" t="s">
        <v>8</v>
      </c>
      <c r="C43" t="s">
        <v>5</v>
      </c>
      <c r="D43" s="1">
        <v>12000</v>
      </c>
    </row>
    <row r="44" spans="1:4" x14ac:dyDescent="0.2">
      <c r="A44" s="3">
        <v>39838</v>
      </c>
      <c r="B44" t="s">
        <v>4</v>
      </c>
      <c r="C44" t="s">
        <v>2</v>
      </c>
      <c r="D44" s="1">
        <v>65698</v>
      </c>
    </row>
    <row r="45" spans="1:4" ht="12.75" customHeight="1" x14ac:dyDescent="0.2">
      <c r="A45" s="3">
        <v>39840</v>
      </c>
      <c r="B45" t="s">
        <v>9</v>
      </c>
      <c r="C45" t="s">
        <v>12</v>
      </c>
      <c r="D45" s="1">
        <v>17357</v>
      </c>
    </row>
    <row r="46" spans="1:4" ht="12.75" customHeight="1" x14ac:dyDescent="0.2">
      <c r="A46" s="3">
        <v>39841</v>
      </c>
      <c r="B46" t="s">
        <v>14</v>
      </c>
      <c r="C46" t="s">
        <v>12</v>
      </c>
      <c r="D46" s="1">
        <v>10000</v>
      </c>
    </row>
    <row r="47" spans="1:4" ht="12.75" customHeight="1" x14ac:dyDescent="0.2">
      <c r="A47" s="3">
        <v>39841</v>
      </c>
      <c r="B47" t="s">
        <v>6</v>
      </c>
      <c r="C47" t="s">
        <v>2</v>
      </c>
      <c r="D47" s="1">
        <v>30000</v>
      </c>
    </row>
    <row r="48" spans="1:4" ht="12.75" customHeight="1" x14ac:dyDescent="0.2">
      <c r="A48" s="3">
        <v>39841</v>
      </c>
      <c r="B48" t="s">
        <v>3</v>
      </c>
      <c r="C48" t="s">
        <v>5</v>
      </c>
      <c r="D48" s="1">
        <v>10000</v>
      </c>
    </row>
    <row r="49" spans="1:4" ht="12.75" customHeight="1" x14ac:dyDescent="0.2">
      <c r="A49" s="3">
        <v>39841</v>
      </c>
      <c r="B49" t="s">
        <v>9</v>
      </c>
      <c r="C49" t="s">
        <v>2</v>
      </c>
      <c r="D49" s="1">
        <v>15000</v>
      </c>
    </row>
    <row r="50" spans="1:4" ht="12.75" customHeight="1" x14ac:dyDescent="0.2">
      <c r="A50" s="3">
        <v>39842</v>
      </c>
      <c r="B50" t="s">
        <v>15</v>
      </c>
      <c r="C50" t="s">
        <v>12</v>
      </c>
      <c r="D50" s="1">
        <v>15000</v>
      </c>
    </row>
    <row r="51" spans="1:4" ht="12.75" customHeight="1" x14ac:dyDescent="0.2">
      <c r="A51" s="3">
        <v>39842</v>
      </c>
      <c r="B51" t="s">
        <v>13</v>
      </c>
      <c r="C51" t="s">
        <v>10</v>
      </c>
      <c r="D51" s="1">
        <v>25000</v>
      </c>
    </row>
    <row r="52" spans="1:4" ht="12.75" customHeight="1" x14ac:dyDescent="0.2">
      <c r="A52" s="3">
        <v>39842</v>
      </c>
      <c r="B52" t="s">
        <v>3</v>
      </c>
      <c r="C52" t="s">
        <v>0</v>
      </c>
      <c r="D52" s="1">
        <v>50000</v>
      </c>
    </row>
    <row r="53" spans="1:4" ht="12.75" customHeight="1" x14ac:dyDescent="0.2">
      <c r="A53" s="3">
        <v>39842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39842</v>
      </c>
      <c r="B54" t="s">
        <v>11</v>
      </c>
      <c r="C54" t="s">
        <v>0</v>
      </c>
      <c r="D54" s="1">
        <v>25000</v>
      </c>
    </row>
    <row r="55" spans="1:4" ht="12.75" customHeight="1" x14ac:dyDescent="0.2">
      <c r="A55" s="3">
        <v>39845</v>
      </c>
      <c r="B55" t="s">
        <v>4</v>
      </c>
      <c r="C55" t="s">
        <v>0</v>
      </c>
      <c r="D55" s="1">
        <v>30000</v>
      </c>
    </row>
    <row r="56" spans="1:4" ht="12.75" customHeight="1" x14ac:dyDescent="0.2">
      <c r="A56" s="3">
        <v>39845</v>
      </c>
      <c r="B56" t="s">
        <v>15</v>
      </c>
      <c r="C56" t="s">
        <v>10</v>
      </c>
      <c r="D56" s="1">
        <v>53207</v>
      </c>
    </row>
    <row r="57" spans="1:4" ht="12.75" customHeight="1" x14ac:dyDescent="0.2">
      <c r="A57" s="3">
        <v>39845</v>
      </c>
      <c r="B57" t="s">
        <v>8</v>
      </c>
      <c r="C57" t="s">
        <v>5</v>
      </c>
      <c r="D57" s="1">
        <v>12000</v>
      </c>
    </row>
    <row r="58" spans="1:4" ht="12.75" customHeight="1" x14ac:dyDescent="0.2">
      <c r="A58" s="3">
        <v>39846</v>
      </c>
      <c r="B58" t="s">
        <v>13</v>
      </c>
      <c r="C58" t="s">
        <v>2</v>
      </c>
      <c r="D58" s="1">
        <v>30000</v>
      </c>
    </row>
    <row r="59" spans="1:4" ht="12.75" customHeight="1" x14ac:dyDescent="0.2">
      <c r="A59" s="3">
        <v>39846</v>
      </c>
      <c r="B59" t="s">
        <v>8</v>
      </c>
      <c r="C59" t="s">
        <v>5</v>
      </c>
      <c r="D59" s="1">
        <v>5470</v>
      </c>
    </row>
    <row r="60" spans="1:4" ht="12.75" customHeight="1" x14ac:dyDescent="0.2">
      <c r="A60" s="3">
        <v>39847</v>
      </c>
      <c r="B60" t="s">
        <v>9</v>
      </c>
      <c r="C60" t="s">
        <v>5</v>
      </c>
      <c r="D60" s="1">
        <v>10000</v>
      </c>
    </row>
    <row r="61" spans="1:4" ht="12.75" customHeight="1" x14ac:dyDescent="0.2">
      <c r="A61" s="3">
        <v>39848</v>
      </c>
      <c r="B61" t="s">
        <v>11</v>
      </c>
      <c r="C61" t="s">
        <v>12</v>
      </c>
      <c r="D61" s="1">
        <v>15000</v>
      </c>
    </row>
    <row r="62" spans="1:4" ht="12.75" customHeight="1" x14ac:dyDescent="0.2">
      <c r="A62" s="3">
        <v>39848</v>
      </c>
      <c r="B62" t="s">
        <v>3</v>
      </c>
      <c r="C62" t="s">
        <v>5</v>
      </c>
      <c r="D62" s="1">
        <v>12000</v>
      </c>
    </row>
    <row r="63" spans="1:4" ht="12.75" customHeight="1" x14ac:dyDescent="0.2">
      <c r="A63" s="3">
        <v>39849</v>
      </c>
      <c r="B63" t="s">
        <v>4</v>
      </c>
      <c r="C63" t="s">
        <v>10</v>
      </c>
      <c r="D63" s="1">
        <v>10000</v>
      </c>
    </row>
    <row r="64" spans="1:4" ht="12.75" customHeight="1" x14ac:dyDescent="0.2">
      <c r="A64" s="3">
        <v>39849</v>
      </c>
      <c r="B64" t="s">
        <v>6</v>
      </c>
      <c r="C64" t="s">
        <v>5</v>
      </c>
      <c r="D64" s="1">
        <v>12000</v>
      </c>
    </row>
    <row r="65" spans="1:4" ht="12.75" customHeight="1" x14ac:dyDescent="0.2">
      <c r="A65" s="3">
        <v>39849</v>
      </c>
      <c r="B65" t="s">
        <v>1</v>
      </c>
      <c r="C65" t="s">
        <v>2</v>
      </c>
      <c r="D65" s="1">
        <v>26979</v>
      </c>
    </row>
    <row r="66" spans="1:4" ht="12.75" customHeight="1" x14ac:dyDescent="0.2">
      <c r="A66" s="3">
        <v>39849</v>
      </c>
      <c r="B66" t="s">
        <v>9</v>
      </c>
      <c r="C66" t="s">
        <v>5</v>
      </c>
      <c r="D66" s="1">
        <v>12000</v>
      </c>
    </row>
    <row r="67" spans="1:4" ht="12.75" customHeight="1" x14ac:dyDescent="0.2">
      <c r="A67" s="3">
        <v>39852</v>
      </c>
      <c r="B67" t="s">
        <v>3</v>
      </c>
      <c r="C67" t="s">
        <v>5</v>
      </c>
      <c r="D67" s="1">
        <v>12000</v>
      </c>
    </row>
    <row r="68" spans="1:4" ht="12.75" customHeight="1" x14ac:dyDescent="0.2">
      <c r="A68" s="3">
        <v>39853</v>
      </c>
      <c r="B68" t="s">
        <v>14</v>
      </c>
      <c r="C68" t="s">
        <v>5</v>
      </c>
      <c r="D68" s="1">
        <v>12000</v>
      </c>
    </row>
    <row r="69" spans="1:4" ht="12.75" customHeight="1" x14ac:dyDescent="0.2">
      <c r="A69" s="3">
        <v>39854</v>
      </c>
      <c r="B69" t="s">
        <v>4</v>
      </c>
      <c r="C69" t="s">
        <v>2</v>
      </c>
      <c r="D69" s="1">
        <v>15000</v>
      </c>
    </row>
    <row r="70" spans="1:4" ht="12.75" customHeight="1" x14ac:dyDescent="0.2">
      <c r="A70" s="3">
        <v>39855</v>
      </c>
      <c r="B70" t="s">
        <v>15</v>
      </c>
      <c r="C70" t="s">
        <v>12</v>
      </c>
      <c r="D70" s="1">
        <v>28332</v>
      </c>
    </row>
    <row r="71" spans="1:4" ht="12.75" customHeight="1" x14ac:dyDescent="0.2">
      <c r="A71" s="3">
        <v>39855</v>
      </c>
      <c r="B71" t="s">
        <v>6</v>
      </c>
      <c r="C71" t="s">
        <v>10</v>
      </c>
      <c r="D71" s="1">
        <v>10000</v>
      </c>
    </row>
    <row r="72" spans="1:4" x14ac:dyDescent="0.2">
      <c r="A72" s="3">
        <v>39855</v>
      </c>
      <c r="B72" t="s">
        <v>4</v>
      </c>
      <c r="C72" t="s">
        <v>12</v>
      </c>
      <c r="D72" s="1">
        <v>60317</v>
      </c>
    </row>
    <row r="73" spans="1:4" ht="12.75" customHeight="1" x14ac:dyDescent="0.2">
      <c r="A73" s="3">
        <v>39855</v>
      </c>
      <c r="B73" t="s">
        <v>6</v>
      </c>
      <c r="C73" t="s">
        <v>10</v>
      </c>
      <c r="D73" s="1">
        <v>30000</v>
      </c>
    </row>
    <row r="74" spans="1:4" ht="12.75" customHeight="1" x14ac:dyDescent="0.2">
      <c r="A74" s="3">
        <v>39856</v>
      </c>
      <c r="B74" t="s">
        <v>8</v>
      </c>
      <c r="C74" t="s">
        <v>12</v>
      </c>
      <c r="D74" s="1">
        <v>54355</v>
      </c>
    </row>
    <row r="75" spans="1:4" ht="12.75" customHeight="1" x14ac:dyDescent="0.2">
      <c r="A75" s="3">
        <v>39856</v>
      </c>
      <c r="B75" t="s">
        <v>15</v>
      </c>
      <c r="C75" t="s">
        <v>12</v>
      </c>
      <c r="D75" s="1">
        <v>10000</v>
      </c>
    </row>
    <row r="76" spans="1:4" ht="12.75" customHeight="1" x14ac:dyDescent="0.2">
      <c r="A76" s="3">
        <v>39859</v>
      </c>
      <c r="B76" t="s">
        <v>13</v>
      </c>
      <c r="C76" t="s">
        <v>7</v>
      </c>
      <c r="D76" s="1">
        <v>15000</v>
      </c>
    </row>
    <row r="77" spans="1:4" ht="12.75" customHeight="1" x14ac:dyDescent="0.2">
      <c r="A77" s="3">
        <v>39859</v>
      </c>
      <c r="B77" t="s">
        <v>8</v>
      </c>
      <c r="C77" t="s">
        <v>0</v>
      </c>
      <c r="D77" s="1">
        <v>25000</v>
      </c>
    </row>
    <row r="78" spans="1:4" ht="12.75" customHeight="1" x14ac:dyDescent="0.2">
      <c r="A78" s="3">
        <v>39859</v>
      </c>
      <c r="B78" t="s">
        <v>16</v>
      </c>
      <c r="C78" t="s">
        <v>10</v>
      </c>
      <c r="D78" s="1">
        <v>30000</v>
      </c>
    </row>
    <row r="79" spans="1:4" ht="12.75" customHeight="1" x14ac:dyDescent="0.2">
      <c r="A79" s="3">
        <v>39860</v>
      </c>
      <c r="B79" t="s">
        <v>6</v>
      </c>
      <c r="C79" t="s">
        <v>5</v>
      </c>
      <c r="D79" s="1">
        <v>12000</v>
      </c>
    </row>
    <row r="80" spans="1:4" ht="12.75" customHeight="1" x14ac:dyDescent="0.2">
      <c r="A80" s="3">
        <v>39861</v>
      </c>
      <c r="B80" t="s">
        <v>3</v>
      </c>
      <c r="C80" t="s">
        <v>2</v>
      </c>
      <c r="D80" s="1">
        <v>30000</v>
      </c>
    </row>
    <row r="81" spans="1:4" ht="12.75" customHeight="1" x14ac:dyDescent="0.2">
      <c r="A81" s="3">
        <v>39862</v>
      </c>
      <c r="B81" t="s">
        <v>9</v>
      </c>
      <c r="C81" t="s">
        <v>12</v>
      </c>
      <c r="D81" s="1">
        <v>5000</v>
      </c>
    </row>
    <row r="82" spans="1:4" ht="12.75" customHeight="1" x14ac:dyDescent="0.2">
      <c r="A82" s="3">
        <v>39862</v>
      </c>
      <c r="B82" t="s">
        <v>14</v>
      </c>
      <c r="C82" t="s">
        <v>0</v>
      </c>
      <c r="D82" s="1">
        <v>30000</v>
      </c>
    </row>
    <row r="83" spans="1:4" ht="12.75" customHeight="1" x14ac:dyDescent="0.2">
      <c r="A83" s="3">
        <v>39863</v>
      </c>
      <c r="B83" t="s">
        <v>3</v>
      </c>
      <c r="C83" t="s">
        <v>0</v>
      </c>
      <c r="D83" s="1">
        <v>25000</v>
      </c>
    </row>
    <row r="84" spans="1:4" ht="12.75" customHeight="1" x14ac:dyDescent="0.2">
      <c r="A84" s="3">
        <v>39863</v>
      </c>
      <c r="B84" t="s">
        <v>4</v>
      </c>
      <c r="C84" t="s">
        <v>10</v>
      </c>
      <c r="D84" s="1">
        <v>50000</v>
      </c>
    </row>
    <row r="85" spans="1:4" ht="12.75" customHeight="1" x14ac:dyDescent="0.2">
      <c r="A85" s="3">
        <v>39866</v>
      </c>
      <c r="B85" t="s">
        <v>6</v>
      </c>
      <c r="C85" t="s">
        <v>5</v>
      </c>
      <c r="D85" s="1">
        <v>12000</v>
      </c>
    </row>
    <row r="86" spans="1:4" ht="12.75" customHeight="1" x14ac:dyDescent="0.2">
      <c r="A86" s="3">
        <v>39867</v>
      </c>
      <c r="B86" t="s">
        <v>9</v>
      </c>
      <c r="C86" t="s">
        <v>2</v>
      </c>
      <c r="D86" s="1">
        <v>18754</v>
      </c>
    </row>
    <row r="87" spans="1:4" ht="12.75" customHeight="1" x14ac:dyDescent="0.2">
      <c r="A87" s="3">
        <v>39868</v>
      </c>
      <c r="B87" t="s">
        <v>11</v>
      </c>
      <c r="C87" t="s">
        <v>5</v>
      </c>
      <c r="D87" s="1">
        <v>12000</v>
      </c>
    </row>
    <row r="88" spans="1:4" ht="12.75" customHeight="1" x14ac:dyDescent="0.2">
      <c r="A88" s="3">
        <v>39869</v>
      </c>
      <c r="B88" t="s">
        <v>1</v>
      </c>
      <c r="C88" t="s">
        <v>12</v>
      </c>
      <c r="D88" s="1">
        <v>30000</v>
      </c>
    </row>
    <row r="89" spans="1:4" ht="12.75" customHeight="1" x14ac:dyDescent="0.2">
      <c r="A89" s="3">
        <v>39869</v>
      </c>
      <c r="B89" t="s">
        <v>3</v>
      </c>
      <c r="C89" t="s">
        <v>7</v>
      </c>
      <c r="D89" s="1">
        <v>50000</v>
      </c>
    </row>
    <row r="90" spans="1:4" ht="12.75" customHeight="1" x14ac:dyDescent="0.2">
      <c r="A90" s="3">
        <v>39870</v>
      </c>
      <c r="B90" t="s">
        <v>6</v>
      </c>
      <c r="C90" t="s">
        <v>7</v>
      </c>
      <c r="D90" s="1">
        <v>25000</v>
      </c>
    </row>
    <row r="91" spans="1:4" ht="12.75" customHeight="1" x14ac:dyDescent="0.2">
      <c r="A91" s="3">
        <v>39874</v>
      </c>
      <c r="B91" t="s">
        <v>13</v>
      </c>
      <c r="C91" t="s">
        <v>5</v>
      </c>
      <c r="D91" s="1">
        <v>10000</v>
      </c>
    </row>
    <row r="92" spans="1:4" ht="12.75" customHeight="1" x14ac:dyDescent="0.2">
      <c r="A92" s="3">
        <v>39875</v>
      </c>
      <c r="B92" t="s">
        <v>8</v>
      </c>
      <c r="C92" t="s">
        <v>5</v>
      </c>
      <c r="D92" s="1">
        <v>12000</v>
      </c>
    </row>
    <row r="93" spans="1:4" ht="12.75" customHeight="1" x14ac:dyDescent="0.2">
      <c r="A93" s="3">
        <v>39876</v>
      </c>
      <c r="B93" t="s">
        <v>6</v>
      </c>
      <c r="C93" t="s">
        <v>5</v>
      </c>
      <c r="D93" s="1">
        <v>12000</v>
      </c>
    </row>
    <row r="94" spans="1:4" ht="12.75" customHeight="1" x14ac:dyDescent="0.2">
      <c r="A94" s="3">
        <v>39876</v>
      </c>
      <c r="B94" t="s">
        <v>1</v>
      </c>
      <c r="C94" t="s">
        <v>12</v>
      </c>
      <c r="D94" s="1">
        <v>10000</v>
      </c>
    </row>
    <row r="95" spans="1:4" ht="12.75" customHeight="1" x14ac:dyDescent="0.2">
      <c r="A95" s="3">
        <v>39876</v>
      </c>
      <c r="B95" t="s">
        <v>3</v>
      </c>
      <c r="C95" t="s">
        <v>5</v>
      </c>
      <c r="D95" s="1">
        <v>12000</v>
      </c>
    </row>
    <row r="96" spans="1:4" ht="12.75" customHeight="1" x14ac:dyDescent="0.2">
      <c r="A96" s="3">
        <v>39876</v>
      </c>
      <c r="B96" t="s">
        <v>13</v>
      </c>
      <c r="C96" t="s">
        <v>12</v>
      </c>
      <c r="D96" s="1">
        <v>30000</v>
      </c>
    </row>
    <row r="97" spans="1:4" x14ac:dyDescent="0.2">
      <c r="A97" s="3">
        <v>39876</v>
      </c>
      <c r="B97" t="s">
        <v>8</v>
      </c>
      <c r="C97" t="s">
        <v>7</v>
      </c>
      <c r="D97" s="1">
        <v>63190</v>
      </c>
    </row>
    <row r="98" spans="1:4" ht="12.75" customHeight="1" x14ac:dyDescent="0.2">
      <c r="A98" s="3">
        <v>39877</v>
      </c>
      <c r="B98" t="s">
        <v>6</v>
      </c>
      <c r="C98" t="s">
        <v>0</v>
      </c>
      <c r="D98" s="1">
        <v>30000</v>
      </c>
    </row>
    <row r="99" spans="1:4" ht="12.75" customHeight="1" x14ac:dyDescent="0.2">
      <c r="A99" s="3">
        <v>39880</v>
      </c>
      <c r="B99" t="s">
        <v>1</v>
      </c>
      <c r="C99" t="s">
        <v>2</v>
      </c>
      <c r="D99" s="1">
        <v>5000</v>
      </c>
    </row>
    <row r="100" spans="1:4" ht="12.75" customHeight="1" x14ac:dyDescent="0.2">
      <c r="A100" s="3">
        <v>39880</v>
      </c>
      <c r="B100" t="s">
        <v>8</v>
      </c>
      <c r="C100" t="s">
        <v>12</v>
      </c>
      <c r="D100" s="1">
        <v>15627</v>
      </c>
    </row>
    <row r="101" spans="1:4" ht="12.75" customHeight="1" x14ac:dyDescent="0.2">
      <c r="A101" s="3">
        <v>39880</v>
      </c>
      <c r="B101" t="s">
        <v>9</v>
      </c>
      <c r="C101" t="s">
        <v>5</v>
      </c>
      <c r="D101" s="1">
        <v>12000</v>
      </c>
    </row>
    <row r="102" spans="1:4" ht="12.75" customHeight="1" x14ac:dyDescent="0.2">
      <c r="A102" s="3">
        <v>39881</v>
      </c>
      <c r="B102" t="s">
        <v>11</v>
      </c>
      <c r="C102" t="s">
        <v>5</v>
      </c>
      <c r="D102" s="1">
        <v>12000</v>
      </c>
    </row>
    <row r="103" spans="1:4" ht="12.75" customHeight="1" x14ac:dyDescent="0.2">
      <c r="A103" s="3">
        <v>39882</v>
      </c>
      <c r="B103" t="s">
        <v>6</v>
      </c>
      <c r="C103" t="s">
        <v>2</v>
      </c>
      <c r="D103" s="1">
        <v>30000</v>
      </c>
    </row>
    <row r="104" spans="1:4" ht="12.75" customHeight="1" x14ac:dyDescent="0.2">
      <c r="A104" s="3">
        <v>39882</v>
      </c>
      <c r="B104" t="s">
        <v>1</v>
      </c>
      <c r="C104" t="s">
        <v>12</v>
      </c>
      <c r="D104" s="1">
        <v>30000</v>
      </c>
    </row>
    <row r="105" spans="1:4" ht="12.75" customHeight="1" x14ac:dyDescent="0.2">
      <c r="A105" s="3">
        <v>39882</v>
      </c>
      <c r="B105" t="s">
        <v>3</v>
      </c>
      <c r="C105" t="s">
        <v>7</v>
      </c>
      <c r="D105" s="1">
        <v>5000</v>
      </c>
    </row>
    <row r="106" spans="1:4" ht="12.75" customHeight="1" x14ac:dyDescent="0.2">
      <c r="A106" s="3">
        <v>39882</v>
      </c>
      <c r="B106" t="s">
        <v>9</v>
      </c>
      <c r="C106" t="s">
        <v>0</v>
      </c>
      <c r="D106" s="1">
        <v>16000</v>
      </c>
    </row>
    <row r="107" spans="1:4" ht="12.75" customHeight="1" x14ac:dyDescent="0.2">
      <c r="A107" s="3">
        <v>39883</v>
      </c>
      <c r="B107" t="s">
        <v>13</v>
      </c>
      <c r="C107" t="s">
        <v>5</v>
      </c>
      <c r="D107" s="1">
        <v>12000</v>
      </c>
    </row>
    <row r="108" spans="1:4" ht="12.75" customHeight="1" x14ac:dyDescent="0.2">
      <c r="A108" s="3">
        <v>39884</v>
      </c>
      <c r="B108" t="s">
        <v>15</v>
      </c>
      <c r="C108" t="s">
        <v>2</v>
      </c>
      <c r="D108" s="1">
        <v>25000</v>
      </c>
    </row>
    <row r="109" spans="1:4" ht="12.75" customHeight="1" x14ac:dyDescent="0.2">
      <c r="A109" s="3">
        <v>39884</v>
      </c>
      <c r="B109" t="s">
        <v>8</v>
      </c>
      <c r="C109" t="s">
        <v>5</v>
      </c>
      <c r="D109" s="1">
        <v>12000</v>
      </c>
    </row>
    <row r="110" spans="1:4" x14ac:dyDescent="0.2">
      <c r="A110" s="3">
        <v>39887</v>
      </c>
      <c r="B110" t="s">
        <v>4</v>
      </c>
      <c r="C110" t="s">
        <v>2</v>
      </c>
      <c r="D110" s="1">
        <v>62288</v>
      </c>
    </row>
    <row r="111" spans="1:4" ht="12.75" customHeight="1" x14ac:dyDescent="0.2">
      <c r="A111" s="3">
        <v>39888</v>
      </c>
      <c r="B111" t="s">
        <v>6</v>
      </c>
      <c r="C111" t="s">
        <v>0</v>
      </c>
      <c r="D111" s="1">
        <v>10000</v>
      </c>
    </row>
    <row r="112" spans="1:4" ht="12.75" customHeight="1" x14ac:dyDescent="0.2">
      <c r="A112" s="3">
        <v>39889</v>
      </c>
      <c r="B112" t="s">
        <v>1</v>
      </c>
      <c r="C112" t="s">
        <v>0</v>
      </c>
      <c r="D112" s="1">
        <v>16295</v>
      </c>
    </row>
    <row r="113" spans="1:4" ht="12.75" customHeight="1" x14ac:dyDescent="0.2">
      <c r="A113" s="3">
        <v>39890</v>
      </c>
      <c r="B113" t="s">
        <v>1</v>
      </c>
      <c r="C113" t="s">
        <v>2</v>
      </c>
      <c r="D113" s="1">
        <v>6566</v>
      </c>
    </row>
    <row r="114" spans="1:4" ht="12.75" customHeight="1" x14ac:dyDescent="0.2">
      <c r="A114" s="3">
        <v>39891</v>
      </c>
      <c r="B114" t="s">
        <v>6</v>
      </c>
      <c r="C114" t="s">
        <v>5</v>
      </c>
      <c r="D114" s="1">
        <v>12000</v>
      </c>
    </row>
    <row r="115" spans="1:4" ht="12.75" customHeight="1" x14ac:dyDescent="0.2">
      <c r="A115" s="3">
        <v>39895</v>
      </c>
      <c r="B115" t="s">
        <v>4</v>
      </c>
      <c r="C115" t="s">
        <v>12</v>
      </c>
      <c r="D115" s="1">
        <v>25000</v>
      </c>
    </row>
    <row r="116" spans="1:4" ht="12.75" customHeight="1" x14ac:dyDescent="0.2">
      <c r="A116" s="3">
        <v>39896</v>
      </c>
      <c r="B116" t="s">
        <v>8</v>
      </c>
      <c r="C116" t="s">
        <v>5</v>
      </c>
      <c r="D116" s="1">
        <v>12000</v>
      </c>
    </row>
    <row r="117" spans="1:4" ht="12.75" customHeight="1" x14ac:dyDescent="0.2">
      <c r="A117" s="3">
        <v>39897</v>
      </c>
      <c r="B117" t="s">
        <v>6</v>
      </c>
      <c r="C117" t="s">
        <v>2</v>
      </c>
      <c r="D117" s="1">
        <v>10000</v>
      </c>
    </row>
    <row r="118" spans="1:4" ht="12.75" customHeight="1" x14ac:dyDescent="0.2">
      <c r="A118" s="3">
        <v>39897</v>
      </c>
      <c r="B118" t="s">
        <v>14</v>
      </c>
      <c r="C118" t="s">
        <v>2</v>
      </c>
      <c r="D118" s="1">
        <v>30000</v>
      </c>
    </row>
    <row r="119" spans="1:4" ht="12.75" customHeight="1" x14ac:dyDescent="0.2">
      <c r="A119" s="3">
        <v>39897</v>
      </c>
      <c r="B119" t="s">
        <v>4</v>
      </c>
      <c r="C119" t="s">
        <v>0</v>
      </c>
      <c r="D119" s="1">
        <v>50000</v>
      </c>
    </row>
    <row r="120" spans="1:4" ht="12.75" customHeight="1" x14ac:dyDescent="0.2">
      <c r="A120" s="3">
        <v>39898</v>
      </c>
      <c r="B120" t="s">
        <v>1</v>
      </c>
      <c r="C120" t="s">
        <v>5</v>
      </c>
      <c r="D120" s="1">
        <v>12000</v>
      </c>
    </row>
    <row r="121" spans="1:4" ht="12.75" customHeight="1" x14ac:dyDescent="0.2">
      <c r="A121" s="3">
        <v>39898</v>
      </c>
      <c r="B121" t="s">
        <v>3</v>
      </c>
      <c r="C121" t="s">
        <v>5</v>
      </c>
      <c r="D121" s="1">
        <v>12000</v>
      </c>
    </row>
    <row r="122" spans="1:4" x14ac:dyDescent="0.2">
      <c r="A122" s="3">
        <v>39898</v>
      </c>
      <c r="B122" t="s">
        <v>15</v>
      </c>
      <c r="C122" t="s">
        <v>0</v>
      </c>
      <c r="D122" s="1">
        <v>60000</v>
      </c>
    </row>
    <row r="123" spans="1:4" ht="12.75" customHeight="1" x14ac:dyDescent="0.2">
      <c r="A123" s="3">
        <v>39898</v>
      </c>
      <c r="B123" t="s">
        <v>8</v>
      </c>
      <c r="C123" t="s">
        <v>5</v>
      </c>
      <c r="D123" s="1">
        <v>5000</v>
      </c>
    </row>
    <row r="124" spans="1:4" ht="12.75" customHeight="1" x14ac:dyDescent="0.2">
      <c r="A124" s="3">
        <v>39901</v>
      </c>
      <c r="B124" t="s">
        <v>4</v>
      </c>
      <c r="C124" t="s">
        <v>2</v>
      </c>
      <c r="D124" s="1">
        <v>13969</v>
      </c>
    </row>
    <row r="125" spans="1:4" ht="12.75" customHeight="1" x14ac:dyDescent="0.2">
      <c r="A125" s="3">
        <v>39903</v>
      </c>
      <c r="B125" t="s">
        <v>9</v>
      </c>
      <c r="C125" t="s">
        <v>5</v>
      </c>
      <c r="D125" s="1">
        <v>12000</v>
      </c>
    </row>
    <row r="126" spans="1:4" ht="12.75" customHeight="1" x14ac:dyDescent="0.2">
      <c r="A126" s="3">
        <v>39903</v>
      </c>
      <c r="B126" t="s">
        <v>11</v>
      </c>
      <c r="C126" t="s">
        <v>12</v>
      </c>
      <c r="D126" s="1">
        <v>15000</v>
      </c>
    </row>
    <row r="127" spans="1:4" ht="12.75" customHeight="1" x14ac:dyDescent="0.2">
      <c r="A127" s="3">
        <v>39904</v>
      </c>
      <c r="B127" t="s">
        <v>1</v>
      </c>
      <c r="C127" t="s">
        <v>2</v>
      </c>
      <c r="D127" s="1">
        <v>28075</v>
      </c>
    </row>
    <row r="128" spans="1:4" ht="12.75" customHeight="1" x14ac:dyDescent="0.2">
      <c r="A128" s="3">
        <v>39905</v>
      </c>
      <c r="B128" t="s">
        <v>6</v>
      </c>
      <c r="C128" t="s">
        <v>5</v>
      </c>
      <c r="D128" s="1">
        <v>12000</v>
      </c>
    </row>
    <row r="129" spans="1:4" ht="12.75" customHeight="1" x14ac:dyDescent="0.2">
      <c r="A129" s="3">
        <v>39905</v>
      </c>
      <c r="B129" t="s">
        <v>9</v>
      </c>
      <c r="C129" t="s">
        <v>5</v>
      </c>
      <c r="D129" s="1">
        <v>12000</v>
      </c>
    </row>
    <row r="130" spans="1:4" x14ac:dyDescent="0.2">
      <c r="A130" s="3">
        <v>39905</v>
      </c>
      <c r="B130" t="s">
        <v>4</v>
      </c>
      <c r="C130" t="s">
        <v>2</v>
      </c>
      <c r="D130" s="1">
        <v>60000</v>
      </c>
    </row>
    <row r="131" spans="1:4" ht="12.75" customHeight="1" x14ac:dyDescent="0.2">
      <c r="A131" s="3">
        <v>39908</v>
      </c>
      <c r="B131" t="s">
        <v>8</v>
      </c>
      <c r="C131" t="s">
        <v>2</v>
      </c>
      <c r="D131" s="1">
        <v>30652</v>
      </c>
    </row>
    <row r="132" spans="1:4" ht="12.75" customHeight="1" x14ac:dyDescent="0.2">
      <c r="A132" s="3">
        <v>39909</v>
      </c>
      <c r="B132" t="s">
        <v>6</v>
      </c>
      <c r="C132" t="s">
        <v>0</v>
      </c>
      <c r="D132" s="1">
        <v>10000</v>
      </c>
    </row>
    <row r="133" spans="1:4" ht="12.75" customHeight="1" x14ac:dyDescent="0.2">
      <c r="A133" s="3">
        <v>39910</v>
      </c>
      <c r="B133" t="s">
        <v>1</v>
      </c>
      <c r="C133" t="s">
        <v>0</v>
      </c>
      <c r="D133" s="1">
        <v>15000</v>
      </c>
    </row>
    <row r="134" spans="1:4" ht="12.75" customHeight="1" x14ac:dyDescent="0.2">
      <c r="A134" s="3">
        <v>39910</v>
      </c>
      <c r="B134" t="s">
        <v>15</v>
      </c>
      <c r="C134" t="s">
        <v>10</v>
      </c>
      <c r="D134" s="1">
        <v>25000</v>
      </c>
    </row>
    <row r="135" spans="1:4" ht="12.75" customHeight="1" x14ac:dyDescent="0.2">
      <c r="A135" s="3">
        <v>39911</v>
      </c>
      <c r="B135" t="s">
        <v>13</v>
      </c>
      <c r="C135" t="s">
        <v>5</v>
      </c>
      <c r="D135" s="1">
        <v>12000</v>
      </c>
    </row>
    <row r="136" spans="1:4" ht="12.75" customHeight="1" x14ac:dyDescent="0.2">
      <c r="A136" s="3">
        <v>39911</v>
      </c>
      <c r="B136" t="s">
        <v>8</v>
      </c>
      <c r="C136" t="s">
        <v>2</v>
      </c>
      <c r="D136" s="1">
        <v>30000</v>
      </c>
    </row>
    <row r="137" spans="1:4" ht="12.75" customHeight="1" x14ac:dyDescent="0.2">
      <c r="A137" s="3">
        <v>39911</v>
      </c>
      <c r="B137" t="s">
        <v>6</v>
      </c>
      <c r="C137" t="s">
        <v>10</v>
      </c>
      <c r="D137" s="1">
        <v>10000</v>
      </c>
    </row>
    <row r="138" spans="1:4" ht="12.75" customHeight="1" x14ac:dyDescent="0.2">
      <c r="A138" s="3">
        <v>39911</v>
      </c>
      <c r="B138" t="s">
        <v>6</v>
      </c>
      <c r="C138" t="s">
        <v>2</v>
      </c>
      <c r="D138" s="1">
        <v>10000</v>
      </c>
    </row>
    <row r="139" spans="1:4" ht="12.75" customHeight="1" x14ac:dyDescent="0.2">
      <c r="A139" s="3">
        <v>39912</v>
      </c>
      <c r="B139" t="s">
        <v>1</v>
      </c>
      <c r="C139" t="s">
        <v>5</v>
      </c>
      <c r="D139" s="1">
        <v>12000</v>
      </c>
    </row>
    <row r="140" spans="1:4" ht="12.75" customHeight="1" x14ac:dyDescent="0.2">
      <c r="A140" s="3">
        <v>39912</v>
      </c>
      <c r="B140" t="s">
        <v>3</v>
      </c>
      <c r="C140" t="s">
        <v>5</v>
      </c>
      <c r="D140" s="1">
        <v>12000</v>
      </c>
    </row>
    <row r="141" spans="1:4" ht="12.75" customHeight="1" x14ac:dyDescent="0.2">
      <c r="A141" s="3">
        <v>39912</v>
      </c>
      <c r="B141" t="s">
        <v>14</v>
      </c>
      <c r="C141" t="s">
        <v>2</v>
      </c>
      <c r="D141" s="1">
        <v>30000</v>
      </c>
    </row>
    <row r="142" spans="1:4" ht="12.75" customHeight="1" x14ac:dyDescent="0.2">
      <c r="A142" s="3">
        <v>39912</v>
      </c>
      <c r="B142" t="s">
        <v>3</v>
      </c>
      <c r="C142" t="s">
        <v>0</v>
      </c>
      <c r="D142" s="1">
        <v>25000</v>
      </c>
    </row>
    <row r="143" spans="1:4" ht="12.75" customHeight="1" x14ac:dyDescent="0.2">
      <c r="A143" s="3">
        <v>39915</v>
      </c>
      <c r="B143" t="s">
        <v>14</v>
      </c>
      <c r="C143" t="s">
        <v>0</v>
      </c>
      <c r="D143" s="1">
        <v>31828</v>
      </c>
    </row>
    <row r="144" spans="1:4" ht="12.75" customHeight="1" x14ac:dyDescent="0.2">
      <c r="A144" s="3">
        <v>39916</v>
      </c>
      <c r="B144" t="s">
        <v>4</v>
      </c>
      <c r="C144" t="s">
        <v>10</v>
      </c>
      <c r="D144" s="1">
        <v>50000</v>
      </c>
    </row>
    <row r="145" spans="1:4" ht="12.75" customHeight="1" x14ac:dyDescent="0.2">
      <c r="A145" s="3">
        <v>39917</v>
      </c>
      <c r="B145" t="s">
        <v>11</v>
      </c>
      <c r="C145" t="s">
        <v>12</v>
      </c>
      <c r="D145" s="1">
        <v>12434</v>
      </c>
    </row>
    <row r="146" spans="1:4" ht="12.75" customHeight="1" x14ac:dyDescent="0.2">
      <c r="A146" s="3">
        <v>39918</v>
      </c>
      <c r="B146" t="s">
        <v>4</v>
      </c>
      <c r="C146" t="s">
        <v>7</v>
      </c>
      <c r="D146" s="1">
        <v>15000</v>
      </c>
    </row>
    <row r="147" spans="1:4" ht="12.75" customHeight="1" x14ac:dyDescent="0.2">
      <c r="A147" s="3">
        <v>39919</v>
      </c>
      <c r="B147" t="s">
        <v>6</v>
      </c>
      <c r="C147" t="s">
        <v>0</v>
      </c>
      <c r="D147" s="1">
        <v>29133</v>
      </c>
    </row>
    <row r="148" spans="1:4" ht="12.75" customHeight="1" x14ac:dyDescent="0.2">
      <c r="A148" s="3">
        <v>39919</v>
      </c>
      <c r="B148" t="s">
        <v>3</v>
      </c>
      <c r="C148" t="s">
        <v>5</v>
      </c>
      <c r="D148" s="1">
        <v>6906</v>
      </c>
    </row>
    <row r="149" spans="1:4" ht="12.75" customHeight="1" x14ac:dyDescent="0.2">
      <c r="A149" s="3">
        <v>39922</v>
      </c>
      <c r="B149" t="s">
        <v>9</v>
      </c>
      <c r="C149" t="s">
        <v>7</v>
      </c>
      <c r="D149" s="1">
        <v>10000</v>
      </c>
    </row>
    <row r="150" spans="1:4" ht="12.75" customHeight="1" x14ac:dyDescent="0.2">
      <c r="A150" s="3">
        <v>39923</v>
      </c>
      <c r="B150" t="s">
        <v>3</v>
      </c>
      <c r="C150" t="s">
        <v>12</v>
      </c>
      <c r="D150" s="1">
        <v>16315</v>
      </c>
    </row>
    <row r="151" spans="1:4" ht="12.75" customHeight="1" x14ac:dyDescent="0.2">
      <c r="A151" s="3">
        <v>39924</v>
      </c>
      <c r="B151" t="s">
        <v>14</v>
      </c>
      <c r="C151" t="s">
        <v>7</v>
      </c>
      <c r="D151" s="1">
        <v>19879</v>
      </c>
    </row>
    <row r="152" spans="1:4" ht="12.75" customHeight="1" x14ac:dyDescent="0.2">
      <c r="A152" s="3">
        <v>39925</v>
      </c>
      <c r="B152" t="s">
        <v>9</v>
      </c>
      <c r="C152" t="s">
        <v>7</v>
      </c>
      <c r="D152" s="1">
        <v>50000</v>
      </c>
    </row>
    <row r="153" spans="1:4" ht="12.75" customHeight="1" x14ac:dyDescent="0.2">
      <c r="A153" s="3">
        <v>39926</v>
      </c>
      <c r="B153" t="s">
        <v>9</v>
      </c>
      <c r="C153" t="s">
        <v>10</v>
      </c>
      <c r="D153" s="1">
        <v>31106</v>
      </c>
    </row>
    <row r="154" spans="1:4" ht="12.75" customHeight="1" x14ac:dyDescent="0.2">
      <c r="A154" s="3">
        <v>39926</v>
      </c>
      <c r="B154" t="s">
        <v>11</v>
      </c>
      <c r="C154" t="s">
        <v>5</v>
      </c>
      <c r="D154" s="1">
        <v>12000</v>
      </c>
    </row>
    <row r="155" spans="1:4" ht="12.75" customHeight="1" x14ac:dyDescent="0.2">
      <c r="A155" s="3">
        <v>39926</v>
      </c>
      <c r="B155" t="s">
        <v>6</v>
      </c>
      <c r="C155" t="s">
        <v>2</v>
      </c>
      <c r="D155" s="1">
        <v>30000</v>
      </c>
    </row>
    <row r="156" spans="1:4" ht="12.75" customHeight="1" x14ac:dyDescent="0.2">
      <c r="A156" s="3">
        <v>39926</v>
      </c>
      <c r="B156" t="s">
        <v>1</v>
      </c>
      <c r="C156" t="s">
        <v>5</v>
      </c>
      <c r="D156" s="1">
        <v>12000</v>
      </c>
    </row>
    <row r="157" spans="1:4" x14ac:dyDescent="0.2">
      <c r="A157" s="3">
        <v>39926</v>
      </c>
      <c r="B157" t="s">
        <v>3</v>
      </c>
      <c r="C157" t="s">
        <v>12</v>
      </c>
      <c r="D157" s="1">
        <v>60000</v>
      </c>
    </row>
    <row r="158" spans="1:4" ht="12.75" customHeight="1" x14ac:dyDescent="0.2">
      <c r="A158" s="3">
        <v>39926</v>
      </c>
      <c r="B158" t="s">
        <v>4</v>
      </c>
      <c r="C158" t="s">
        <v>0</v>
      </c>
      <c r="D158" s="1">
        <v>30000</v>
      </c>
    </row>
    <row r="159" spans="1:4" ht="12.75" customHeight="1" x14ac:dyDescent="0.2">
      <c r="A159" s="3">
        <v>39929</v>
      </c>
      <c r="B159" t="s">
        <v>1</v>
      </c>
      <c r="C159" t="s">
        <v>12</v>
      </c>
      <c r="D159" s="1">
        <v>30000</v>
      </c>
    </row>
    <row r="160" spans="1:4" ht="12.75" customHeight="1" x14ac:dyDescent="0.2">
      <c r="A160" s="3">
        <v>39930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39930</v>
      </c>
      <c r="B161" t="s">
        <v>11</v>
      </c>
      <c r="C161" t="s">
        <v>2</v>
      </c>
      <c r="D161" s="1">
        <v>5000</v>
      </c>
    </row>
    <row r="162" spans="1:4" ht="12.75" customHeight="1" x14ac:dyDescent="0.2">
      <c r="A162" s="3">
        <v>39931</v>
      </c>
      <c r="B162" t="s">
        <v>6</v>
      </c>
      <c r="C162" t="s">
        <v>5</v>
      </c>
      <c r="D162" s="1">
        <v>12000</v>
      </c>
    </row>
    <row r="163" spans="1:4" ht="12.75" customHeight="1" x14ac:dyDescent="0.2">
      <c r="A163" s="3">
        <v>39931</v>
      </c>
      <c r="B163" t="s">
        <v>1</v>
      </c>
      <c r="C163" t="s">
        <v>2</v>
      </c>
      <c r="D163" s="1">
        <v>50000</v>
      </c>
    </row>
    <row r="164" spans="1:4" ht="12.75" customHeight="1" x14ac:dyDescent="0.2">
      <c r="A164" s="3">
        <v>39931</v>
      </c>
      <c r="B164" t="s">
        <v>3</v>
      </c>
      <c r="C164" t="s">
        <v>5</v>
      </c>
      <c r="D164" s="1">
        <v>12000</v>
      </c>
    </row>
    <row r="165" spans="1:4" ht="12.75" customHeight="1" x14ac:dyDescent="0.2">
      <c r="A165" s="3">
        <v>39932</v>
      </c>
      <c r="B165" t="s">
        <v>1</v>
      </c>
      <c r="C165" t="s">
        <v>2</v>
      </c>
      <c r="D165" s="1">
        <v>10000</v>
      </c>
    </row>
    <row r="166" spans="1:4" ht="12.75" customHeight="1" x14ac:dyDescent="0.2">
      <c r="A166" s="3">
        <v>39932</v>
      </c>
      <c r="B166" t="s">
        <v>14</v>
      </c>
      <c r="C166" t="s">
        <v>12</v>
      </c>
      <c r="D166" s="1">
        <v>25000</v>
      </c>
    </row>
    <row r="167" spans="1:4" ht="12.75" customHeight="1" x14ac:dyDescent="0.2">
      <c r="A167" s="3">
        <v>39932</v>
      </c>
      <c r="B167" t="s">
        <v>15</v>
      </c>
      <c r="C167" t="s">
        <v>12</v>
      </c>
      <c r="D167" s="1">
        <v>30000</v>
      </c>
    </row>
    <row r="168" spans="1:4" ht="12.75" customHeight="1" x14ac:dyDescent="0.2">
      <c r="A168" s="3">
        <v>39933</v>
      </c>
      <c r="B168" t="s">
        <v>11</v>
      </c>
      <c r="C168" t="s">
        <v>12</v>
      </c>
      <c r="D168" s="1">
        <v>30000</v>
      </c>
    </row>
    <row r="169" spans="1:4" x14ac:dyDescent="0.2">
      <c r="A169" s="3">
        <v>39936</v>
      </c>
      <c r="B169" t="s">
        <v>6</v>
      </c>
      <c r="C169" t="s">
        <v>10</v>
      </c>
      <c r="D169" s="1">
        <v>60000</v>
      </c>
    </row>
    <row r="170" spans="1:4" ht="12.75" customHeight="1" x14ac:dyDescent="0.2">
      <c r="A170" s="3">
        <v>39936</v>
      </c>
      <c r="B170" t="s">
        <v>1</v>
      </c>
      <c r="C170" t="s">
        <v>0</v>
      </c>
      <c r="D170" s="1">
        <v>32845</v>
      </c>
    </row>
    <row r="171" spans="1:4" ht="12.75" customHeight="1" x14ac:dyDescent="0.2">
      <c r="A171" s="3">
        <v>39938</v>
      </c>
      <c r="B171" t="s">
        <v>9</v>
      </c>
      <c r="C171" t="s">
        <v>2</v>
      </c>
      <c r="D171" s="1">
        <v>10000</v>
      </c>
    </row>
    <row r="172" spans="1:4" ht="12.75" customHeight="1" x14ac:dyDescent="0.2">
      <c r="A172" s="3">
        <v>39939</v>
      </c>
      <c r="B172" t="s">
        <v>4</v>
      </c>
      <c r="C172" t="s">
        <v>5</v>
      </c>
      <c r="D172" s="1">
        <v>12000</v>
      </c>
    </row>
    <row r="173" spans="1:4" ht="12.75" customHeight="1" x14ac:dyDescent="0.2">
      <c r="A173" s="3">
        <v>39939</v>
      </c>
      <c r="B173" t="s">
        <v>8</v>
      </c>
      <c r="C173" t="s">
        <v>2</v>
      </c>
      <c r="D173" s="1">
        <v>25000</v>
      </c>
    </row>
    <row r="174" spans="1:4" ht="12.75" customHeight="1" x14ac:dyDescent="0.2">
      <c r="A174" s="3">
        <v>39939</v>
      </c>
      <c r="B174" t="s">
        <v>1</v>
      </c>
      <c r="C174" t="s">
        <v>2</v>
      </c>
      <c r="D174" s="1">
        <v>33993</v>
      </c>
    </row>
    <row r="175" spans="1:4" ht="12.75" customHeight="1" x14ac:dyDescent="0.2">
      <c r="A175" s="3">
        <v>39940</v>
      </c>
      <c r="B175" t="s">
        <v>6</v>
      </c>
      <c r="C175" t="s">
        <v>5</v>
      </c>
      <c r="D175" s="1">
        <v>12000</v>
      </c>
    </row>
    <row r="176" spans="1:4" ht="12.75" customHeight="1" x14ac:dyDescent="0.2">
      <c r="A176" s="3">
        <v>39940</v>
      </c>
      <c r="B176" t="s">
        <v>3</v>
      </c>
      <c r="C176" t="s">
        <v>12</v>
      </c>
      <c r="D176" s="1">
        <v>5000</v>
      </c>
    </row>
    <row r="177" spans="1:4" ht="12.75" customHeight="1" x14ac:dyDescent="0.2">
      <c r="A177" s="3">
        <v>39943</v>
      </c>
      <c r="B177" t="s">
        <v>14</v>
      </c>
      <c r="C177" t="s">
        <v>5</v>
      </c>
      <c r="D177" s="1">
        <v>11164</v>
      </c>
    </row>
    <row r="178" spans="1:4" ht="12.75" customHeight="1" x14ac:dyDescent="0.2">
      <c r="A178" s="3">
        <v>39944</v>
      </c>
      <c r="B178" t="s">
        <v>4</v>
      </c>
      <c r="C178" t="s">
        <v>5</v>
      </c>
      <c r="D178" s="1">
        <v>12000</v>
      </c>
    </row>
    <row r="179" spans="1:4" ht="12.75" customHeight="1" x14ac:dyDescent="0.2">
      <c r="A179" s="3">
        <v>39944</v>
      </c>
      <c r="B179" t="s">
        <v>15</v>
      </c>
      <c r="C179" t="s">
        <v>2</v>
      </c>
      <c r="D179" s="1">
        <v>28062</v>
      </c>
    </row>
    <row r="180" spans="1:4" ht="12.75" customHeight="1" x14ac:dyDescent="0.2">
      <c r="A180" s="3">
        <v>39945</v>
      </c>
      <c r="B180" t="s">
        <v>13</v>
      </c>
      <c r="C180" t="s">
        <v>5</v>
      </c>
      <c r="D180" s="1">
        <v>12000</v>
      </c>
    </row>
    <row r="181" spans="1:4" x14ac:dyDescent="0.2">
      <c r="A181" s="3">
        <v>39946</v>
      </c>
      <c r="B181" t="s">
        <v>4</v>
      </c>
      <c r="C181" t="s">
        <v>2</v>
      </c>
      <c r="D181" s="1">
        <v>60000</v>
      </c>
    </row>
    <row r="182" spans="1:4" ht="12.75" customHeight="1" x14ac:dyDescent="0.2">
      <c r="A182" s="3">
        <v>39946</v>
      </c>
      <c r="B182" t="s">
        <v>14</v>
      </c>
      <c r="C182" t="s">
        <v>0</v>
      </c>
      <c r="D182" s="1">
        <v>15000</v>
      </c>
    </row>
    <row r="183" spans="1:4" ht="12.75" customHeight="1" x14ac:dyDescent="0.2">
      <c r="A183" s="3">
        <v>39947</v>
      </c>
      <c r="B183" t="s">
        <v>6</v>
      </c>
      <c r="C183" t="s">
        <v>0</v>
      </c>
      <c r="D183" s="1">
        <v>10000</v>
      </c>
    </row>
    <row r="184" spans="1:4" ht="12.75" customHeight="1" x14ac:dyDescent="0.2">
      <c r="A184" s="3">
        <v>39947</v>
      </c>
      <c r="B184" t="s">
        <v>11</v>
      </c>
      <c r="C184" t="s">
        <v>10</v>
      </c>
      <c r="D184" s="1">
        <v>10000</v>
      </c>
    </row>
    <row r="185" spans="1:4" ht="12.75" customHeight="1" x14ac:dyDescent="0.2">
      <c r="A185" s="3">
        <v>39947</v>
      </c>
      <c r="B185" t="s">
        <v>3</v>
      </c>
      <c r="C185" t="s">
        <v>12</v>
      </c>
      <c r="D185" s="1">
        <v>51039</v>
      </c>
    </row>
    <row r="186" spans="1:4" ht="12.75" customHeight="1" x14ac:dyDescent="0.2">
      <c r="A186" s="3">
        <v>39947</v>
      </c>
      <c r="B186" t="s">
        <v>3</v>
      </c>
      <c r="C186" t="s">
        <v>5</v>
      </c>
      <c r="D186" s="1">
        <v>12000</v>
      </c>
    </row>
    <row r="187" spans="1:4" ht="12.75" customHeight="1" x14ac:dyDescent="0.2">
      <c r="A187" s="3">
        <v>39947</v>
      </c>
      <c r="B187" t="s">
        <v>6</v>
      </c>
      <c r="C187" t="s">
        <v>5</v>
      </c>
      <c r="D187" s="1">
        <v>12000</v>
      </c>
    </row>
    <row r="188" spans="1:4" ht="12.75" customHeight="1" x14ac:dyDescent="0.2">
      <c r="A188" s="3">
        <v>39950</v>
      </c>
      <c r="B188" t="s">
        <v>6</v>
      </c>
      <c r="C188" t="s">
        <v>2</v>
      </c>
      <c r="D188" s="1">
        <v>5000</v>
      </c>
    </row>
    <row r="189" spans="1:4" ht="12.75" customHeight="1" x14ac:dyDescent="0.2">
      <c r="A189" s="3">
        <v>39950</v>
      </c>
      <c r="B189" t="s">
        <v>15</v>
      </c>
      <c r="C189" t="s">
        <v>5</v>
      </c>
      <c r="D189" s="1">
        <v>10000</v>
      </c>
    </row>
    <row r="190" spans="1:4" ht="12.75" customHeight="1" x14ac:dyDescent="0.2">
      <c r="A190" s="3">
        <v>39950</v>
      </c>
      <c r="B190" t="s">
        <v>1</v>
      </c>
      <c r="C190" t="s">
        <v>5</v>
      </c>
      <c r="D190" s="1">
        <v>5000</v>
      </c>
    </row>
    <row r="191" spans="1:4" ht="12.75" customHeight="1" x14ac:dyDescent="0.2">
      <c r="A191" s="3">
        <v>39951</v>
      </c>
      <c r="B191" t="s">
        <v>1</v>
      </c>
      <c r="C191" t="s">
        <v>2</v>
      </c>
      <c r="D191" s="1">
        <v>10000</v>
      </c>
    </row>
    <row r="192" spans="1:4" ht="12.75" customHeight="1" x14ac:dyDescent="0.2">
      <c r="A192" s="3">
        <v>39952</v>
      </c>
      <c r="B192" t="s">
        <v>1</v>
      </c>
      <c r="C192" t="s">
        <v>12</v>
      </c>
      <c r="D192" s="1">
        <v>15000</v>
      </c>
    </row>
    <row r="193" spans="1:4" ht="12.75" customHeight="1" x14ac:dyDescent="0.2">
      <c r="A193" s="3">
        <v>39952</v>
      </c>
      <c r="B193" t="s">
        <v>9</v>
      </c>
      <c r="C193" t="s">
        <v>12</v>
      </c>
      <c r="D193" s="1">
        <v>25000</v>
      </c>
    </row>
    <row r="194" spans="1:4" ht="12.75" customHeight="1" x14ac:dyDescent="0.2">
      <c r="A194" s="3">
        <v>39952</v>
      </c>
      <c r="B194" t="s">
        <v>8</v>
      </c>
      <c r="C194" t="s">
        <v>10</v>
      </c>
      <c r="D194" s="1">
        <v>34119</v>
      </c>
    </row>
    <row r="195" spans="1:4" ht="12.75" customHeight="1" x14ac:dyDescent="0.2">
      <c r="A195" s="3">
        <v>39953</v>
      </c>
      <c r="B195" t="s">
        <v>13</v>
      </c>
      <c r="C195" t="s">
        <v>0</v>
      </c>
      <c r="D195" s="1">
        <v>50000</v>
      </c>
    </row>
    <row r="196" spans="1:4" ht="12.75" customHeight="1" x14ac:dyDescent="0.2">
      <c r="A196" s="3">
        <v>39953</v>
      </c>
      <c r="B196" t="s">
        <v>4</v>
      </c>
      <c r="C196" t="s">
        <v>10</v>
      </c>
      <c r="D196" s="1">
        <v>34386</v>
      </c>
    </row>
    <row r="197" spans="1:4" x14ac:dyDescent="0.2">
      <c r="A197" s="3">
        <v>39954</v>
      </c>
      <c r="B197" t="s">
        <v>4</v>
      </c>
      <c r="C197" t="s">
        <v>0</v>
      </c>
      <c r="D197" s="1">
        <v>64811</v>
      </c>
    </row>
    <row r="198" spans="1:4" ht="12.75" customHeight="1" x14ac:dyDescent="0.2">
      <c r="A198" s="3">
        <v>39954</v>
      </c>
      <c r="B198" t="s">
        <v>1</v>
      </c>
      <c r="C198" t="s">
        <v>5</v>
      </c>
      <c r="D198" s="1">
        <v>5000</v>
      </c>
    </row>
    <row r="199" spans="1:4" ht="12.75" customHeight="1" x14ac:dyDescent="0.2">
      <c r="A199" s="3">
        <v>39954</v>
      </c>
      <c r="B199" t="s">
        <v>1</v>
      </c>
      <c r="C199" t="s">
        <v>0</v>
      </c>
      <c r="D199" s="1">
        <v>10000</v>
      </c>
    </row>
    <row r="200" spans="1:4" ht="12.75" customHeight="1" x14ac:dyDescent="0.2">
      <c r="A200" s="3">
        <v>39957</v>
      </c>
      <c r="B200" t="s">
        <v>1</v>
      </c>
      <c r="C200" t="s">
        <v>0</v>
      </c>
      <c r="D200" s="1">
        <v>5000</v>
      </c>
    </row>
    <row r="201" spans="1:4" ht="12.75" customHeight="1" x14ac:dyDescent="0.2">
      <c r="A201" s="3">
        <v>39958</v>
      </c>
      <c r="B201" t="s">
        <v>9</v>
      </c>
      <c r="C201" t="s">
        <v>10</v>
      </c>
      <c r="D201" s="1">
        <v>10000</v>
      </c>
    </row>
    <row r="202" spans="1:4" ht="12.75" customHeight="1" x14ac:dyDescent="0.2">
      <c r="A202" s="3">
        <v>39959</v>
      </c>
      <c r="B202" t="s">
        <v>13</v>
      </c>
      <c r="C202" t="s">
        <v>0</v>
      </c>
      <c r="D202" s="1">
        <v>10000</v>
      </c>
    </row>
    <row r="203" spans="1:4" ht="12.75" customHeight="1" x14ac:dyDescent="0.2">
      <c r="A203" s="3">
        <v>39959</v>
      </c>
      <c r="B203" t="s">
        <v>4</v>
      </c>
      <c r="C203" t="s">
        <v>10</v>
      </c>
      <c r="D203" s="1">
        <v>16820</v>
      </c>
    </row>
    <row r="204" spans="1:4" ht="12.75" customHeight="1" x14ac:dyDescent="0.2">
      <c r="A204" s="3">
        <v>39959</v>
      </c>
      <c r="B204" t="s">
        <v>4</v>
      </c>
      <c r="C204" t="s">
        <v>5</v>
      </c>
      <c r="D204" s="1">
        <v>12000</v>
      </c>
    </row>
    <row r="205" spans="1:4" ht="12.75" customHeight="1" x14ac:dyDescent="0.2">
      <c r="A205" s="3">
        <v>39960</v>
      </c>
      <c r="B205" t="s">
        <v>15</v>
      </c>
      <c r="C205" t="s">
        <v>5</v>
      </c>
      <c r="D205" s="1">
        <v>12000</v>
      </c>
    </row>
    <row r="206" spans="1:4" ht="12.75" customHeight="1" x14ac:dyDescent="0.2">
      <c r="A206" s="3">
        <v>39960</v>
      </c>
      <c r="B206" t="s">
        <v>1</v>
      </c>
      <c r="C206" t="s">
        <v>12</v>
      </c>
      <c r="D206" s="1">
        <v>30000</v>
      </c>
    </row>
    <row r="207" spans="1:4" ht="12.75" customHeight="1" x14ac:dyDescent="0.2">
      <c r="A207" s="3">
        <v>39960</v>
      </c>
      <c r="B207" t="s">
        <v>15</v>
      </c>
      <c r="C207" t="s">
        <v>12</v>
      </c>
      <c r="D207" s="1">
        <v>50393</v>
      </c>
    </row>
    <row r="208" spans="1:4" ht="12.75" customHeight="1" x14ac:dyDescent="0.2">
      <c r="A208" s="3">
        <v>39961</v>
      </c>
      <c r="B208" t="s">
        <v>13</v>
      </c>
      <c r="C208" t="s">
        <v>2</v>
      </c>
      <c r="D208" s="1">
        <v>50000</v>
      </c>
    </row>
    <row r="209" spans="1:4" x14ac:dyDescent="0.2">
      <c r="A209" s="3">
        <v>39961</v>
      </c>
      <c r="B209" t="s">
        <v>8</v>
      </c>
      <c r="C209" t="s">
        <v>0</v>
      </c>
      <c r="D209" s="1">
        <v>60000</v>
      </c>
    </row>
    <row r="210" spans="1:4" ht="12.75" customHeight="1" x14ac:dyDescent="0.2">
      <c r="A210" s="3">
        <v>39961</v>
      </c>
      <c r="B210" t="s">
        <v>4</v>
      </c>
      <c r="C210" t="s">
        <v>0</v>
      </c>
      <c r="D210" s="1">
        <v>30000</v>
      </c>
    </row>
    <row r="211" spans="1:4" ht="12.75" customHeight="1" x14ac:dyDescent="0.2">
      <c r="A211" s="3">
        <v>39961</v>
      </c>
      <c r="B211" t="s">
        <v>6</v>
      </c>
      <c r="C211" t="s">
        <v>12</v>
      </c>
      <c r="D211" s="1">
        <v>29108</v>
      </c>
    </row>
    <row r="212" spans="1:4" ht="12.75" customHeight="1" x14ac:dyDescent="0.2">
      <c r="A212" s="3">
        <v>39964</v>
      </c>
      <c r="B212" t="s">
        <v>8</v>
      </c>
      <c r="C212" t="s">
        <v>5</v>
      </c>
      <c r="D212" s="1">
        <v>12000</v>
      </c>
    </row>
    <row r="213" spans="1:4" ht="12.75" customHeight="1" x14ac:dyDescent="0.2">
      <c r="A213" s="3">
        <v>39965</v>
      </c>
      <c r="B213" t="s">
        <v>6</v>
      </c>
      <c r="C213" t="s">
        <v>10</v>
      </c>
      <c r="D213" s="1">
        <v>10000</v>
      </c>
    </row>
    <row r="214" spans="1:4" ht="12.75" customHeight="1" x14ac:dyDescent="0.2">
      <c r="A214" s="3">
        <v>39966</v>
      </c>
      <c r="B214" t="s">
        <v>4</v>
      </c>
      <c r="C214" t="s">
        <v>12</v>
      </c>
      <c r="D214" s="1">
        <v>30912</v>
      </c>
    </row>
    <row r="215" spans="1:4" ht="12.75" customHeight="1" x14ac:dyDescent="0.2">
      <c r="A215" s="3">
        <v>39967</v>
      </c>
      <c r="B215" t="s">
        <v>15</v>
      </c>
      <c r="C215" t="s">
        <v>10</v>
      </c>
      <c r="D215" s="1">
        <v>41842</v>
      </c>
    </row>
    <row r="216" spans="1:4" x14ac:dyDescent="0.2">
      <c r="A216" s="3">
        <v>39967</v>
      </c>
      <c r="B216" t="s">
        <v>4</v>
      </c>
      <c r="C216" t="s">
        <v>7</v>
      </c>
      <c r="D216" s="1">
        <v>60000</v>
      </c>
    </row>
    <row r="217" spans="1:4" ht="12.75" customHeight="1" x14ac:dyDescent="0.2">
      <c r="A217" s="3">
        <v>39968</v>
      </c>
      <c r="B217" t="s">
        <v>13</v>
      </c>
      <c r="C217" t="s">
        <v>5</v>
      </c>
      <c r="D217" s="1">
        <v>12000</v>
      </c>
    </row>
    <row r="218" spans="1:4" x14ac:dyDescent="0.2">
      <c r="A218" s="3">
        <v>39968</v>
      </c>
      <c r="B218" t="s">
        <v>1</v>
      </c>
      <c r="C218" t="s">
        <v>0</v>
      </c>
      <c r="D218" s="1">
        <v>60000</v>
      </c>
    </row>
    <row r="219" spans="1:4" ht="12.75" customHeight="1" x14ac:dyDescent="0.2">
      <c r="A219" s="3">
        <v>39971</v>
      </c>
      <c r="B219" t="s">
        <v>1</v>
      </c>
      <c r="C219" t="s">
        <v>5</v>
      </c>
      <c r="D219" s="1">
        <v>12000</v>
      </c>
    </row>
    <row r="220" spans="1:4" ht="12.75" customHeight="1" x14ac:dyDescent="0.2">
      <c r="A220" s="3">
        <v>39971</v>
      </c>
      <c r="B220" t="s">
        <v>9</v>
      </c>
      <c r="C220" t="s">
        <v>12</v>
      </c>
      <c r="D220" s="1">
        <v>39012</v>
      </c>
    </row>
    <row r="221" spans="1:4" ht="12.75" customHeight="1" x14ac:dyDescent="0.2">
      <c r="A221" s="3">
        <v>39972</v>
      </c>
      <c r="B221" t="s">
        <v>8</v>
      </c>
      <c r="C221" t="s">
        <v>7</v>
      </c>
      <c r="D221" s="1">
        <v>30000</v>
      </c>
    </row>
    <row r="222" spans="1:4" ht="12.75" customHeight="1" x14ac:dyDescent="0.2">
      <c r="A222" s="3">
        <v>39972</v>
      </c>
      <c r="B222" t="s">
        <v>13</v>
      </c>
      <c r="C222" t="s">
        <v>12</v>
      </c>
      <c r="D222" s="1">
        <v>25000</v>
      </c>
    </row>
    <row r="223" spans="1:4" ht="12.75" customHeight="1" x14ac:dyDescent="0.2">
      <c r="A223" s="3">
        <v>39972</v>
      </c>
      <c r="B223" t="s">
        <v>4</v>
      </c>
      <c r="C223" t="s">
        <v>7</v>
      </c>
      <c r="D223" s="1">
        <v>13644</v>
      </c>
    </row>
    <row r="224" spans="1:4" ht="12.75" customHeight="1" x14ac:dyDescent="0.2">
      <c r="A224" s="3">
        <v>39973</v>
      </c>
      <c r="B224" t="s">
        <v>15</v>
      </c>
      <c r="C224" t="s">
        <v>10</v>
      </c>
      <c r="D224" s="1">
        <v>40000</v>
      </c>
    </row>
    <row r="225" spans="1:4" ht="12.75" customHeight="1" x14ac:dyDescent="0.2">
      <c r="A225" s="3">
        <v>39974</v>
      </c>
      <c r="B225" t="s">
        <v>13</v>
      </c>
      <c r="C225" t="s">
        <v>5</v>
      </c>
      <c r="D225" s="1">
        <v>12000</v>
      </c>
    </row>
    <row r="226" spans="1:4" x14ac:dyDescent="0.2">
      <c r="A226" s="3">
        <v>39974</v>
      </c>
      <c r="B226" t="s">
        <v>8</v>
      </c>
      <c r="C226" t="s">
        <v>2</v>
      </c>
      <c r="D226" s="1">
        <v>60000</v>
      </c>
    </row>
    <row r="227" spans="1:4" x14ac:dyDescent="0.2">
      <c r="A227" s="3">
        <v>39974</v>
      </c>
      <c r="B227" t="s">
        <v>14</v>
      </c>
      <c r="C227" t="s">
        <v>12</v>
      </c>
      <c r="D227" s="1">
        <v>60000</v>
      </c>
    </row>
    <row r="228" spans="1:4" ht="12.75" customHeight="1" x14ac:dyDescent="0.2">
      <c r="A228" s="3">
        <v>39974</v>
      </c>
      <c r="B228" t="s">
        <v>15</v>
      </c>
      <c r="C228" t="s">
        <v>12</v>
      </c>
      <c r="D228" s="1">
        <v>50000</v>
      </c>
    </row>
    <row r="229" spans="1:4" ht="12.75" customHeight="1" x14ac:dyDescent="0.2">
      <c r="A229" s="3">
        <v>39975</v>
      </c>
      <c r="B229" t="s">
        <v>4</v>
      </c>
      <c r="C229" t="s">
        <v>12</v>
      </c>
      <c r="D229" s="1">
        <v>10000</v>
      </c>
    </row>
    <row r="230" spans="1:4" ht="12.75" customHeight="1" x14ac:dyDescent="0.2">
      <c r="A230" s="3">
        <v>39975</v>
      </c>
      <c r="B230" t="s">
        <v>11</v>
      </c>
      <c r="C230" t="s">
        <v>10</v>
      </c>
      <c r="D230" s="1">
        <v>30000</v>
      </c>
    </row>
    <row r="231" spans="1:4" ht="12.75" customHeight="1" x14ac:dyDescent="0.2">
      <c r="A231" s="3">
        <v>39978</v>
      </c>
      <c r="B231" t="s">
        <v>6</v>
      </c>
      <c r="C231" t="s">
        <v>0</v>
      </c>
      <c r="D231" s="1">
        <v>30000</v>
      </c>
    </row>
    <row r="232" spans="1:4" ht="12.75" customHeight="1" x14ac:dyDescent="0.2">
      <c r="A232" s="3">
        <v>39978</v>
      </c>
      <c r="B232" t="s">
        <v>1</v>
      </c>
      <c r="C232" t="s">
        <v>2</v>
      </c>
      <c r="D232" s="1">
        <v>30000</v>
      </c>
    </row>
    <row r="233" spans="1:4" ht="12.75" customHeight="1" x14ac:dyDescent="0.2">
      <c r="A233" s="3">
        <v>39979</v>
      </c>
      <c r="B233" t="s">
        <v>3</v>
      </c>
      <c r="C233" t="s">
        <v>2</v>
      </c>
      <c r="D233" s="1">
        <v>25000</v>
      </c>
    </row>
    <row r="234" spans="1:4" ht="12.75" customHeight="1" x14ac:dyDescent="0.2">
      <c r="A234" s="3">
        <v>39979</v>
      </c>
      <c r="B234" t="s">
        <v>9</v>
      </c>
      <c r="C234" t="s">
        <v>5</v>
      </c>
      <c r="D234" s="1">
        <v>6759</v>
      </c>
    </row>
    <row r="235" spans="1:4" ht="12.75" customHeight="1" x14ac:dyDescent="0.2">
      <c r="A235" s="3">
        <v>39979</v>
      </c>
      <c r="B235" t="s">
        <v>3</v>
      </c>
      <c r="C235" t="s">
        <v>2</v>
      </c>
      <c r="D235" s="1">
        <v>10000</v>
      </c>
    </row>
    <row r="236" spans="1:4" ht="12.75" customHeight="1" x14ac:dyDescent="0.2">
      <c r="A236" s="3">
        <v>39979</v>
      </c>
      <c r="B236" t="s">
        <v>9</v>
      </c>
      <c r="C236" t="s">
        <v>5</v>
      </c>
      <c r="D236" s="1">
        <v>10000</v>
      </c>
    </row>
    <row r="237" spans="1:4" ht="12.75" customHeight="1" x14ac:dyDescent="0.2">
      <c r="A237" s="3">
        <v>39979</v>
      </c>
      <c r="B237" t="s">
        <v>11</v>
      </c>
      <c r="C237" t="s">
        <v>2</v>
      </c>
      <c r="D237" s="1">
        <v>15000</v>
      </c>
    </row>
    <row r="238" spans="1:4" ht="12.75" customHeight="1" x14ac:dyDescent="0.2">
      <c r="A238" s="3">
        <v>39979</v>
      </c>
      <c r="B238" t="s">
        <v>3</v>
      </c>
      <c r="C238" t="s">
        <v>12</v>
      </c>
      <c r="D238" s="1">
        <v>27992</v>
      </c>
    </row>
    <row r="239" spans="1:4" ht="12.75" customHeight="1" x14ac:dyDescent="0.2">
      <c r="A239" s="3">
        <v>39980</v>
      </c>
      <c r="B239" t="s">
        <v>14</v>
      </c>
      <c r="C239" t="s">
        <v>5</v>
      </c>
      <c r="D239" s="1">
        <v>12000</v>
      </c>
    </row>
    <row r="240" spans="1:4" ht="12.75" customHeight="1" x14ac:dyDescent="0.2">
      <c r="A240" s="3">
        <v>39980</v>
      </c>
      <c r="B240" t="s">
        <v>4</v>
      </c>
      <c r="C240" t="s">
        <v>5</v>
      </c>
      <c r="D240" s="1">
        <v>12000</v>
      </c>
    </row>
    <row r="241" spans="1:4" x14ac:dyDescent="0.2">
      <c r="A241" s="3">
        <v>39981</v>
      </c>
      <c r="B241" t="s">
        <v>6</v>
      </c>
      <c r="C241" t="s">
        <v>12</v>
      </c>
      <c r="D241" s="1">
        <v>60000</v>
      </c>
    </row>
    <row r="242" spans="1:4" ht="12.75" customHeight="1" x14ac:dyDescent="0.2">
      <c r="A242" s="3">
        <v>39981</v>
      </c>
      <c r="B242" t="s">
        <v>3</v>
      </c>
      <c r="C242" t="s">
        <v>0</v>
      </c>
      <c r="D242" s="1">
        <v>30000</v>
      </c>
    </row>
    <row r="243" spans="1:4" ht="12.75" customHeight="1" x14ac:dyDescent="0.2">
      <c r="A243" s="3">
        <v>39981</v>
      </c>
      <c r="B243" t="s">
        <v>9</v>
      </c>
      <c r="C243" t="s">
        <v>2</v>
      </c>
      <c r="D243" s="1">
        <v>30845</v>
      </c>
    </row>
    <row r="244" spans="1:4" ht="12.75" customHeight="1" x14ac:dyDescent="0.2">
      <c r="A244" s="3">
        <v>39981</v>
      </c>
      <c r="B244" t="s">
        <v>11</v>
      </c>
      <c r="C244" t="s">
        <v>2</v>
      </c>
      <c r="D244" s="1">
        <v>30000</v>
      </c>
    </row>
    <row r="245" spans="1:4" ht="12.75" customHeight="1" x14ac:dyDescent="0.2">
      <c r="A245" s="3">
        <v>39981</v>
      </c>
      <c r="B245" t="s">
        <v>4</v>
      </c>
      <c r="C245" t="s">
        <v>5</v>
      </c>
      <c r="D245" s="1">
        <v>12000</v>
      </c>
    </row>
    <row r="246" spans="1:4" ht="12.75" customHeight="1" x14ac:dyDescent="0.2">
      <c r="A246" s="3">
        <v>39981</v>
      </c>
      <c r="B246" t="s">
        <v>6</v>
      </c>
      <c r="C246" t="s">
        <v>2</v>
      </c>
      <c r="D246" s="1">
        <v>15000</v>
      </c>
    </row>
    <row r="247" spans="1:4" ht="12.75" customHeight="1" x14ac:dyDescent="0.2">
      <c r="A247" s="3">
        <v>39982</v>
      </c>
      <c r="B247" t="s">
        <v>1</v>
      </c>
      <c r="C247" t="s">
        <v>12</v>
      </c>
      <c r="D247" s="1">
        <v>30000</v>
      </c>
    </row>
    <row r="248" spans="1:4" ht="12.75" customHeight="1" x14ac:dyDescent="0.2">
      <c r="A248" s="3">
        <v>39982</v>
      </c>
      <c r="B248" t="s">
        <v>3</v>
      </c>
      <c r="C248" t="s">
        <v>10</v>
      </c>
      <c r="D248" s="1">
        <v>30319</v>
      </c>
    </row>
    <row r="249" spans="1:4" ht="12.75" customHeight="1" x14ac:dyDescent="0.2">
      <c r="A249" s="3">
        <v>39982</v>
      </c>
      <c r="B249" t="s">
        <v>1</v>
      </c>
      <c r="C249" t="s">
        <v>5</v>
      </c>
      <c r="D249" s="1">
        <v>10000</v>
      </c>
    </row>
    <row r="250" spans="1:4" ht="12.75" customHeight="1" x14ac:dyDescent="0.2">
      <c r="A250" s="3">
        <v>39986</v>
      </c>
      <c r="B250" t="s">
        <v>11</v>
      </c>
      <c r="C250" t="s">
        <v>2</v>
      </c>
      <c r="D250" s="1">
        <v>8986</v>
      </c>
    </row>
    <row r="251" spans="1:4" ht="12.75" customHeight="1" x14ac:dyDescent="0.2">
      <c r="A251" s="3">
        <v>39987</v>
      </c>
      <c r="B251" t="s">
        <v>4</v>
      </c>
      <c r="C251" t="s">
        <v>2</v>
      </c>
      <c r="D251" s="1">
        <v>13705</v>
      </c>
    </row>
    <row r="252" spans="1:4" ht="12.75" customHeight="1" x14ac:dyDescent="0.2">
      <c r="A252" s="3">
        <v>39988</v>
      </c>
      <c r="B252" t="s">
        <v>9</v>
      </c>
      <c r="C252" t="s">
        <v>0</v>
      </c>
      <c r="D252" s="1">
        <v>16598</v>
      </c>
    </row>
    <row r="253" spans="1:4" ht="12.75" customHeight="1" x14ac:dyDescent="0.2">
      <c r="A253" s="3">
        <v>39989</v>
      </c>
      <c r="B253" t="s">
        <v>8</v>
      </c>
      <c r="C253" t="s">
        <v>0</v>
      </c>
      <c r="D253" s="1">
        <v>26062</v>
      </c>
    </row>
    <row r="254" spans="1:4" ht="12.75" customHeight="1" x14ac:dyDescent="0.2">
      <c r="A254" s="3">
        <v>39989</v>
      </c>
      <c r="B254" t="s">
        <v>13</v>
      </c>
      <c r="C254" t="s">
        <v>10</v>
      </c>
      <c r="D254" s="1">
        <v>30000</v>
      </c>
    </row>
    <row r="255" spans="1:4" x14ac:dyDescent="0.2">
      <c r="A255" s="3">
        <v>39989</v>
      </c>
      <c r="B255" t="s">
        <v>4</v>
      </c>
      <c r="C255" t="s">
        <v>0</v>
      </c>
      <c r="D255" s="1">
        <v>60000</v>
      </c>
    </row>
    <row r="256" spans="1:4" ht="12.75" customHeight="1" x14ac:dyDescent="0.2">
      <c r="A256" s="3">
        <v>39989</v>
      </c>
      <c r="B256" t="s">
        <v>1</v>
      </c>
      <c r="C256" t="s">
        <v>10</v>
      </c>
      <c r="D256" s="1">
        <v>10000</v>
      </c>
    </row>
    <row r="257" spans="1:4" ht="12.75" customHeight="1" x14ac:dyDescent="0.2">
      <c r="A257" s="3">
        <v>39989</v>
      </c>
      <c r="B257" t="s">
        <v>1</v>
      </c>
      <c r="C257" t="s">
        <v>5</v>
      </c>
      <c r="D257" s="1">
        <v>12000</v>
      </c>
    </row>
    <row r="258" spans="1:4" ht="12.75" customHeight="1" x14ac:dyDescent="0.2">
      <c r="A258" s="3">
        <v>39992</v>
      </c>
      <c r="B258" t="s">
        <v>11</v>
      </c>
      <c r="C258" t="s">
        <v>5</v>
      </c>
      <c r="D258" s="1">
        <v>10000</v>
      </c>
    </row>
    <row r="259" spans="1:4" ht="12.75" customHeight="1" x14ac:dyDescent="0.2">
      <c r="A259" s="3">
        <v>39993</v>
      </c>
      <c r="B259" t="s">
        <v>13</v>
      </c>
      <c r="C259" t="s">
        <v>2</v>
      </c>
      <c r="D259" s="1">
        <v>50000</v>
      </c>
    </row>
    <row r="260" spans="1:4" x14ac:dyDescent="0.2">
      <c r="A260" s="3">
        <v>39994</v>
      </c>
      <c r="B260" t="s">
        <v>4</v>
      </c>
      <c r="C260" t="s">
        <v>0</v>
      </c>
      <c r="D260" s="1">
        <v>60000</v>
      </c>
    </row>
    <row r="261" spans="1:4" ht="12.75" customHeight="1" x14ac:dyDescent="0.2">
      <c r="A261" s="3">
        <v>39994</v>
      </c>
      <c r="B261" t="s">
        <v>4</v>
      </c>
      <c r="C261" t="s">
        <v>0</v>
      </c>
      <c r="D261" s="1">
        <v>30000</v>
      </c>
    </row>
    <row r="262" spans="1:4" ht="12.75" customHeight="1" x14ac:dyDescent="0.2">
      <c r="A262" s="3">
        <v>39995</v>
      </c>
      <c r="B262" t="s">
        <v>15</v>
      </c>
      <c r="C262" t="s">
        <v>12</v>
      </c>
      <c r="D262" s="1">
        <v>5000</v>
      </c>
    </row>
    <row r="263" spans="1:4" ht="12.75" customHeight="1" x14ac:dyDescent="0.2">
      <c r="A263" s="3">
        <v>39995</v>
      </c>
      <c r="B263" t="s">
        <v>4</v>
      </c>
      <c r="C263" t="s">
        <v>2</v>
      </c>
      <c r="D263" s="1">
        <v>10000</v>
      </c>
    </row>
    <row r="264" spans="1:4" ht="12.75" customHeight="1" x14ac:dyDescent="0.2">
      <c r="A264" s="3">
        <v>39996</v>
      </c>
      <c r="B264" t="s">
        <v>13</v>
      </c>
      <c r="C264" t="s">
        <v>12</v>
      </c>
      <c r="D264" s="1">
        <v>10000</v>
      </c>
    </row>
    <row r="265" spans="1:4" ht="12.75" customHeight="1" x14ac:dyDescent="0.2">
      <c r="A265" s="3">
        <v>39996</v>
      </c>
      <c r="B265" t="s">
        <v>8</v>
      </c>
      <c r="C265" t="s">
        <v>12</v>
      </c>
      <c r="D265" s="1">
        <v>6008</v>
      </c>
    </row>
    <row r="266" spans="1:4" ht="12.75" customHeight="1" x14ac:dyDescent="0.2">
      <c r="A266" s="3">
        <v>39996</v>
      </c>
      <c r="B266" t="s">
        <v>6</v>
      </c>
      <c r="C266" t="s">
        <v>12</v>
      </c>
      <c r="D266" s="1">
        <v>19302</v>
      </c>
    </row>
    <row r="267" spans="1:4" ht="12.75" customHeight="1" x14ac:dyDescent="0.2">
      <c r="A267" s="3">
        <v>39999</v>
      </c>
      <c r="B267" t="s">
        <v>1</v>
      </c>
      <c r="C267" t="s">
        <v>12</v>
      </c>
      <c r="D267" s="1">
        <v>25000</v>
      </c>
    </row>
    <row r="268" spans="1:4" ht="12.75" customHeight="1" x14ac:dyDescent="0.2">
      <c r="A268" s="3">
        <v>40000</v>
      </c>
      <c r="B268" t="s">
        <v>13</v>
      </c>
      <c r="C268" t="s">
        <v>0</v>
      </c>
      <c r="D268" s="1">
        <v>50000</v>
      </c>
    </row>
    <row r="269" spans="1:4" x14ac:dyDescent="0.2">
      <c r="A269" s="3">
        <v>40000</v>
      </c>
      <c r="B269" t="s">
        <v>15</v>
      </c>
      <c r="C269" t="s">
        <v>2</v>
      </c>
      <c r="D269" s="1">
        <v>60000</v>
      </c>
    </row>
    <row r="270" spans="1:4" ht="12.75" customHeight="1" x14ac:dyDescent="0.2">
      <c r="A270" s="3">
        <v>40001</v>
      </c>
      <c r="B270" t="s">
        <v>13</v>
      </c>
      <c r="C270" t="s">
        <v>0</v>
      </c>
      <c r="D270" s="1">
        <v>30000</v>
      </c>
    </row>
    <row r="271" spans="1:4" ht="12.75" customHeight="1" x14ac:dyDescent="0.2">
      <c r="A271" s="3">
        <v>40001</v>
      </c>
      <c r="B271" t="s">
        <v>8</v>
      </c>
      <c r="C271" t="s">
        <v>0</v>
      </c>
      <c r="D271" s="1">
        <v>5000</v>
      </c>
    </row>
    <row r="272" spans="1:4" ht="12.75" customHeight="1" x14ac:dyDescent="0.2">
      <c r="A272" s="3">
        <v>40002</v>
      </c>
      <c r="B272" t="s">
        <v>4</v>
      </c>
      <c r="C272" t="s">
        <v>0</v>
      </c>
      <c r="D272" s="1">
        <v>10297</v>
      </c>
    </row>
    <row r="273" spans="1:4" ht="12.75" customHeight="1" x14ac:dyDescent="0.2">
      <c r="A273" s="3">
        <v>40002</v>
      </c>
      <c r="B273" t="s">
        <v>6</v>
      </c>
      <c r="C273" t="s">
        <v>0</v>
      </c>
      <c r="D273" s="1">
        <v>9097</v>
      </c>
    </row>
    <row r="274" spans="1:4" ht="12.75" customHeight="1" x14ac:dyDescent="0.2">
      <c r="A274" s="3">
        <v>40002</v>
      </c>
      <c r="B274" t="s">
        <v>14</v>
      </c>
      <c r="C274" t="s">
        <v>5</v>
      </c>
      <c r="D274" s="1">
        <v>5000</v>
      </c>
    </row>
    <row r="275" spans="1:4" ht="12.75" customHeight="1" x14ac:dyDescent="0.2">
      <c r="A275" s="3">
        <v>40003</v>
      </c>
      <c r="B275" t="s">
        <v>3</v>
      </c>
      <c r="C275" t="s">
        <v>0</v>
      </c>
      <c r="D275" s="1">
        <v>13406</v>
      </c>
    </row>
    <row r="276" spans="1:4" ht="12.75" customHeight="1" x14ac:dyDescent="0.2">
      <c r="A276" s="3">
        <v>40003</v>
      </c>
      <c r="B276" t="s">
        <v>9</v>
      </c>
      <c r="C276" t="s">
        <v>0</v>
      </c>
      <c r="D276" s="1">
        <v>15000</v>
      </c>
    </row>
    <row r="277" spans="1:4" ht="12.75" customHeight="1" x14ac:dyDescent="0.2">
      <c r="A277" s="3">
        <v>40003</v>
      </c>
      <c r="B277" t="s">
        <v>11</v>
      </c>
      <c r="C277" t="s">
        <v>0</v>
      </c>
      <c r="D277" s="1">
        <v>13444</v>
      </c>
    </row>
    <row r="278" spans="1:4" ht="12.75" customHeight="1" x14ac:dyDescent="0.2">
      <c r="A278" s="3">
        <v>40003</v>
      </c>
      <c r="B278" t="s">
        <v>3</v>
      </c>
      <c r="C278" t="s">
        <v>5</v>
      </c>
      <c r="D278" s="1">
        <v>12000</v>
      </c>
    </row>
    <row r="279" spans="1:4" ht="12.75" customHeight="1" x14ac:dyDescent="0.2">
      <c r="A279" s="3">
        <v>40003</v>
      </c>
      <c r="B279" t="s">
        <v>4</v>
      </c>
      <c r="C279" t="s">
        <v>5</v>
      </c>
      <c r="D279" s="1">
        <v>10000</v>
      </c>
    </row>
    <row r="280" spans="1:4" ht="12.75" customHeight="1" x14ac:dyDescent="0.2">
      <c r="A280" s="3">
        <v>40006</v>
      </c>
      <c r="B280" t="s">
        <v>6</v>
      </c>
      <c r="C280" t="s">
        <v>10</v>
      </c>
      <c r="D280" s="1">
        <v>25000</v>
      </c>
    </row>
    <row r="281" spans="1:4" ht="12.75" customHeight="1" x14ac:dyDescent="0.2">
      <c r="A281" s="3">
        <v>40007</v>
      </c>
      <c r="B281" t="s">
        <v>9</v>
      </c>
      <c r="C281" t="s">
        <v>10</v>
      </c>
      <c r="D281" s="1">
        <v>25000</v>
      </c>
    </row>
    <row r="282" spans="1:4" ht="12.75" customHeight="1" x14ac:dyDescent="0.2">
      <c r="A282" s="3">
        <v>40007</v>
      </c>
      <c r="B282" t="s">
        <v>11</v>
      </c>
      <c r="C282" t="s">
        <v>10</v>
      </c>
      <c r="D282" s="1">
        <v>33505</v>
      </c>
    </row>
    <row r="283" spans="1:4" ht="12.75" customHeight="1" x14ac:dyDescent="0.2">
      <c r="A283" s="3">
        <v>40007</v>
      </c>
      <c r="B283" t="s">
        <v>4</v>
      </c>
      <c r="C283" t="s">
        <v>12</v>
      </c>
      <c r="D283" s="1">
        <v>30000</v>
      </c>
    </row>
    <row r="284" spans="1:4" ht="12.75" customHeight="1" x14ac:dyDescent="0.2">
      <c r="A284" s="3">
        <v>40008</v>
      </c>
      <c r="B284" t="s">
        <v>6</v>
      </c>
      <c r="C284" t="s">
        <v>12</v>
      </c>
      <c r="D284" s="1">
        <v>30000</v>
      </c>
    </row>
    <row r="285" spans="1:4" ht="12.75" customHeight="1" x14ac:dyDescent="0.2">
      <c r="A285" s="3">
        <v>40009</v>
      </c>
      <c r="B285" t="s">
        <v>1</v>
      </c>
      <c r="C285" t="s">
        <v>12</v>
      </c>
      <c r="D285" s="1">
        <v>30000</v>
      </c>
    </row>
    <row r="286" spans="1:4" ht="12.75" customHeight="1" x14ac:dyDescent="0.2">
      <c r="A286" s="3">
        <v>40009</v>
      </c>
      <c r="B286" t="s">
        <v>9</v>
      </c>
      <c r="C286" t="s">
        <v>5</v>
      </c>
      <c r="D286" s="1">
        <v>12000</v>
      </c>
    </row>
    <row r="287" spans="1:4" x14ac:dyDescent="0.2">
      <c r="A287" s="3">
        <v>40009</v>
      </c>
      <c r="B287" t="s">
        <v>11</v>
      </c>
      <c r="C287" t="s">
        <v>10</v>
      </c>
      <c r="D287" s="1">
        <v>60000</v>
      </c>
    </row>
    <row r="288" spans="1:4" x14ac:dyDescent="0.2">
      <c r="A288" s="3">
        <v>40009</v>
      </c>
      <c r="B288" t="s">
        <v>15</v>
      </c>
      <c r="C288" t="s">
        <v>10</v>
      </c>
      <c r="D288" s="1">
        <v>60000</v>
      </c>
    </row>
    <row r="289" spans="1:4" ht="12.75" customHeight="1" x14ac:dyDescent="0.2">
      <c r="A289" s="3">
        <v>40010</v>
      </c>
      <c r="B289" t="s">
        <v>9</v>
      </c>
      <c r="C289" t="s">
        <v>12</v>
      </c>
      <c r="D289" s="1">
        <v>10000</v>
      </c>
    </row>
    <row r="290" spans="1:4" ht="12.75" customHeight="1" x14ac:dyDescent="0.2">
      <c r="A290" s="3">
        <v>40013</v>
      </c>
      <c r="B290" t="s">
        <v>4</v>
      </c>
      <c r="C290" t="s">
        <v>7</v>
      </c>
      <c r="D290" s="1">
        <v>15237</v>
      </c>
    </row>
    <row r="291" spans="1:4" ht="12.75" customHeight="1" x14ac:dyDescent="0.2">
      <c r="A291" s="3">
        <v>40013</v>
      </c>
      <c r="B291" t="s">
        <v>1</v>
      </c>
      <c r="C291" t="s">
        <v>0</v>
      </c>
      <c r="D291" s="1">
        <v>29970</v>
      </c>
    </row>
    <row r="292" spans="1:4" ht="12.75" customHeight="1" x14ac:dyDescent="0.2">
      <c r="A292" s="3">
        <v>40013</v>
      </c>
      <c r="B292" t="s">
        <v>1</v>
      </c>
      <c r="C292" t="s">
        <v>7</v>
      </c>
      <c r="D292" s="1">
        <v>41678</v>
      </c>
    </row>
    <row r="293" spans="1:4" ht="12.75" customHeight="1" x14ac:dyDescent="0.2">
      <c r="A293" s="3">
        <v>40014</v>
      </c>
      <c r="B293" t="s">
        <v>1</v>
      </c>
      <c r="C293" t="s">
        <v>12</v>
      </c>
      <c r="D293" s="1">
        <v>52394</v>
      </c>
    </row>
    <row r="294" spans="1:4" x14ac:dyDescent="0.2">
      <c r="A294" s="3">
        <v>40014</v>
      </c>
      <c r="B294" t="s">
        <v>9</v>
      </c>
      <c r="C294" t="s">
        <v>7</v>
      </c>
      <c r="D294" s="1">
        <v>60000</v>
      </c>
    </row>
    <row r="295" spans="1:4" ht="12.75" customHeight="1" x14ac:dyDescent="0.2">
      <c r="A295" s="3">
        <v>40015</v>
      </c>
      <c r="B295" t="s">
        <v>8</v>
      </c>
      <c r="C295" t="s">
        <v>0</v>
      </c>
      <c r="D295" s="1">
        <v>30000</v>
      </c>
    </row>
    <row r="296" spans="1:4" ht="12.75" customHeight="1" x14ac:dyDescent="0.2">
      <c r="A296" s="3">
        <v>40016</v>
      </c>
      <c r="B296" t="s">
        <v>4</v>
      </c>
      <c r="C296" t="s">
        <v>10</v>
      </c>
      <c r="D296" s="1">
        <v>5000</v>
      </c>
    </row>
    <row r="297" spans="1:4" ht="12.75" customHeight="1" x14ac:dyDescent="0.2">
      <c r="A297" s="3">
        <v>40016</v>
      </c>
      <c r="B297" t="s">
        <v>8</v>
      </c>
      <c r="C297" t="s">
        <v>7</v>
      </c>
      <c r="D297" s="1">
        <v>30000</v>
      </c>
    </row>
    <row r="298" spans="1:4" ht="12.75" customHeight="1" x14ac:dyDescent="0.2">
      <c r="A298" s="3">
        <v>40017</v>
      </c>
      <c r="B298" t="s">
        <v>11</v>
      </c>
      <c r="C298" t="s">
        <v>2</v>
      </c>
      <c r="D298" s="1">
        <v>15000</v>
      </c>
    </row>
    <row r="299" spans="1:4" ht="12.75" customHeight="1" x14ac:dyDescent="0.2">
      <c r="A299" s="3">
        <v>40017</v>
      </c>
      <c r="B299" t="s">
        <v>3</v>
      </c>
      <c r="C299" t="s">
        <v>12</v>
      </c>
      <c r="D299" s="1">
        <v>25000</v>
      </c>
    </row>
    <row r="300" spans="1:4" ht="12.75" customHeight="1" x14ac:dyDescent="0.2">
      <c r="A300" s="3">
        <v>40017</v>
      </c>
      <c r="B300" t="s">
        <v>6</v>
      </c>
      <c r="C300" t="s">
        <v>0</v>
      </c>
      <c r="D300" s="1">
        <v>50000</v>
      </c>
    </row>
    <row r="301" spans="1:4" ht="12.75" customHeight="1" x14ac:dyDescent="0.2">
      <c r="A301" s="3">
        <v>40017</v>
      </c>
      <c r="B301" t="s">
        <v>13</v>
      </c>
      <c r="C301" t="s">
        <v>2</v>
      </c>
      <c r="D301" s="1">
        <v>26725</v>
      </c>
    </row>
    <row r="302" spans="1:4" ht="12.75" customHeight="1" x14ac:dyDescent="0.2">
      <c r="A302" s="3">
        <v>40017</v>
      </c>
      <c r="B302" t="s">
        <v>8</v>
      </c>
      <c r="C302" t="s">
        <v>5</v>
      </c>
      <c r="D302" s="1">
        <v>12000</v>
      </c>
    </row>
    <row r="303" spans="1:4" ht="12.75" customHeight="1" x14ac:dyDescent="0.2">
      <c r="A303" s="3">
        <v>40017</v>
      </c>
      <c r="B303" t="s">
        <v>6</v>
      </c>
      <c r="C303" t="s">
        <v>5</v>
      </c>
      <c r="D303" s="1">
        <v>12000</v>
      </c>
    </row>
    <row r="304" spans="1:4" ht="12.75" customHeight="1" x14ac:dyDescent="0.2">
      <c r="A304" s="3">
        <v>40017</v>
      </c>
      <c r="B304" t="s">
        <v>1</v>
      </c>
      <c r="C304" t="s">
        <v>2</v>
      </c>
      <c r="D304" s="1">
        <v>30000</v>
      </c>
    </row>
    <row r="305" spans="1:4" ht="12.75" customHeight="1" x14ac:dyDescent="0.2">
      <c r="A305" s="3">
        <v>40020</v>
      </c>
      <c r="B305" t="s">
        <v>15</v>
      </c>
      <c r="C305" t="s">
        <v>2</v>
      </c>
      <c r="D305" s="1">
        <v>5000</v>
      </c>
    </row>
    <row r="306" spans="1:4" ht="12.75" customHeight="1" x14ac:dyDescent="0.2">
      <c r="A306" s="3">
        <v>40021</v>
      </c>
      <c r="B306" t="s">
        <v>13</v>
      </c>
      <c r="C306" t="s">
        <v>2</v>
      </c>
      <c r="D306" s="1">
        <v>10000</v>
      </c>
    </row>
    <row r="307" spans="1:4" ht="12.75" customHeight="1" x14ac:dyDescent="0.2">
      <c r="A307" s="3">
        <v>40022</v>
      </c>
      <c r="B307" t="s">
        <v>8</v>
      </c>
      <c r="C307" t="s">
        <v>2</v>
      </c>
      <c r="D307" s="1">
        <v>15000</v>
      </c>
    </row>
    <row r="308" spans="1:4" ht="12.75" customHeight="1" x14ac:dyDescent="0.2">
      <c r="A308" s="3">
        <v>40022</v>
      </c>
      <c r="B308" t="s">
        <v>4</v>
      </c>
      <c r="C308" t="s">
        <v>7</v>
      </c>
      <c r="D308" s="1">
        <v>25000</v>
      </c>
    </row>
    <row r="309" spans="1:4" ht="12.75" customHeight="1" x14ac:dyDescent="0.2">
      <c r="A309" s="3">
        <v>40022</v>
      </c>
      <c r="B309" t="s">
        <v>6</v>
      </c>
      <c r="C309" t="s">
        <v>0</v>
      </c>
      <c r="D309" s="1">
        <v>15000</v>
      </c>
    </row>
    <row r="310" spans="1:4" ht="12.75" customHeight="1" x14ac:dyDescent="0.2">
      <c r="A310" s="3">
        <v>40023</v>
      </c>
      <c r="B310" t="s">
        <v>11</v>
      </c>
      <c r="C310" t="s">
        <v>12</v>
      </c>
      <c r="D310" s="1">
        <v>13012</v>
      </c>
    </row>
    <row r="311" spans="1:4" ht="12.75" customHeight="1" x14ac:dyDescent="0.2">
      <c r="A311" s="3">
        <v>40023</v>
      </c>
      <c r="B311" t="s">
        <v>3</v>
      </c>
      <c r="C311" t="s">
        <v>5</v>
      </c>
      <c r="D311" s="1">
        <v>12000</v>
      </c>
    </row>
    <row r="312" spans="1:4" ht="12.75" customHeight="1" x14ac:dyDescent="0.2">
      <c r="A312" s="3">
        <v>40027</v>
      </c>
      <c r="B312" t="s">
        <v>3</v>
      </c>
      <c r="C312" t="s">
        <v>5</v>
      </c>
      <c r="D312" s="1">
        <v>12000</v>
      </c>
    </row>
    <row r="313" spans="1:4" ht="12.75" customHeight="1" x14ac:dyDescent="0.2">
      <c r="A313" s="3">
        <v>40029</v>
      </c>
      <c r="B313" t="s">
        <v>15</v>
      </c>
      <c r="C313" t="s">
        <v>12</v>
      </c>
      <c r="D313" s="1">
        <v>25117</v>
      </c>
    </row>
    <row r="314" spans="1:4" ht="12.75" customHeight="1" x14ac:dyDescent="0.2">
      <c r="A314" s="3">
        <v>40030</v>
      </c>
      <c r="B314" t="s">
        <v>11</v>
      </c>
      <c r="C314" t="s">
        <v>12</v>
      </c>
      <c r="D314" s="1">
        <v>50000</v>
      </c>
    </row>
    <row r="315" spans="1:4" ht="12.75" customHeight="1" x14ac:dyDescent="0.2">
      <c r="A315" s="3">
        <v>40030</v>
      </c>
      <c r="B315" t="s">
        <v>9</v>
      </c>
      <c r="C315" t="s">
        <v>2</v>
      </c>
      <c r="D315" s="1">
        <v>12836</v>
      </c>
    </row>
    <row r="316" spans="1:4" ht="12.75" customHeight="1" x14ac:dyDescent="0.2">
      <c r="A316" s="3">
        <v>40030</v>
      </c>
      <c r="B316" t="s">
        <v>4</v>
      </c>
      <c r="C316" t="s">
        <v>5</v>
      </c>
      <c r="D316" s="1">
        <v>12000</v>
      </c>
    </row>
    <row r="317" spans="1:4" ht="12.75" customHeight="1" x14ac:dyDescent="0.2">
      <c r="A317" s="3">
        <v>40030</v>
      </c>
      <c r="B317" t="s">
        <v>8</v>
      </c>
      <c r="C317" t="s">
        <v>5</v>
      </c>
      <c r="D317" s="1">
        <v>12000</v>
      </c>
    </row>
    <row r="318" spans="1:4" ht="12.75" customHeight="1" x14ac:dyDescent="0.2">
      <c r="A318" s="3">
        <v>40031</v>
      </c>
      <c r="B318" t="s">
        <v>1</v>
      </c>
      <c r="C318" t="s">
        <v>0</v>
      </c>
      <c r="D318" s="1">
        <v>10000</v>
      </c>
    </row>
    <row r="319" spans="1:4" ht="12.75" customHeight="1" x14ac:dyDescent="0.2">
      <c r="A319" s="3">
        <v>40031</v>
      </c>
      <c r="B319" t="s">
        <v>3</v>
      </c>
      <c r="C319" t="s">
        <v>5</v>
      </c>
      <c r="D319" s="1">
        <v>12000</v>
      </c>
    </row>
    <row r="320" spans="1:4" ht="12.75" customHeight="1" x14ac:dyDescent="0.2">
      <c r="A320" s="3">
        <v>40031</v>
      </c>
      <c r="B320" t="s">
        <v>6</v>
      </c>
      <c r="C320" t="s">
        <v>2</v>
      </c>
      <c r="D320" s="1">
        <v>31881</v>
      </c>
    </row>
    <row r="321" spans="1:4" ht="12.75" customHeight="1" x14ac:dyDescent="0.2">
      <c r="A321" s="3">
        <v>40034</v>
      </c>
      <c r="B321" t="s">
        <v>15</v>
      </c>
      <c r="C321" t="s">
        <v>12</v>
      </c>
      <c r="D321" s="1">
        <v>30000</v>
      </c>
    </row>
    <row r="322" spans="1:4" ht="12.75" customHeight="1" x14ac:dyDescent="0.2">
      <c r="A322" s="3">
        <v>40034</v>
      </c>
      <c r="B322" t="s">
        <v>1</v>
      </c>
      <c r="C322" t="s">
        <v>12</v>
      </c>
      <c r="D322" s="1">
        <v>29268</v>
      </c>
    </row>
    <row r="323" spans="1:4" ht="12.75" customHeight="1" x14ac:dyDescent="0.2">
      <c r="A323" s="3">
        <v>40035</v>
      </c>
      <c r="B323" t="s">
        <v>6</v>
      </c>
      <c r="C323" t="s">
        <v>10</v>
      </c>
      <c r="D323" s="1">
        <v>10000</v>
      </c>
    </row>
    <row r="324" spans="1:4" ht="12.75" customHeight="1" x14ac:dyDescent="0.2">
      <c r="A324" s="3">
        <v>40035</v>
      </c>
      <c r="B324" t="s">
        <v>1</v>
      </c>
      <c r="C324" t="s">
        <v>5</v>
      </c>
      <c r="D324" s="1">
        <v>12000</v>
      </c>
    </row>
    <row r="325" spans="1:4" ht="12.75" customHeight="1" x14ac:dyDescent="0.2">
      <c r="A325" s="3">
        <v>40037</v>
      </c>
      <c r="B325" t="s">
        <v>9</v>
      </c>
      <c r="C325" t="s">
        <v>0</v>
      </c>
      <c r="D325" s="1">
        <v>30000</v>
      </c>
    </row>
    <row r="326" spans="1:4" x14ac:dyDescent="0.2">
      <c r="A326" s="3">
        <v>40037</v>
      </c>
      <c r="B326" t="s">
        <v>15</v>
      </c>
      <c r="C326" t="s">
        <v>0</v>
      </c>
      <c r="D326" s="1">
        <v>60000</v>
      </c>
    </row>
    <row r="327" spans="1:4" ht="12.75" customHeight="1" x14ac:dyDescent="0.2">
      <c r="A327" s="3">
        <v>40038</v>
      </c>
      <c r="B327" t="s">
        <v>13</v>
      </c>
      <c r="C327" t="s">
        <v>0</v>
      </c>
      <c r="D327" s="1">
        <v>10000</v>
      </c>
    </row>
    <row r="328" spans="1:4" ht="12.75" customHeight="1" x14ac:dyDescent="0.2">
      <c r="A328" s="3">
        <v>40041</v>
      </c>
      <c r="B328" t="s">
        <v>8</v>
      </c>
      <c r="C328" t="s">
        <v>10</v>
      </c>
      <c r="D328" s="1">
        <v>15000</v>
      </c>
    </row>
    <row r="329" spans="1:4" ht="12.75" customHeight="1" x14ac:dyDescent="0.2">
      <c r="A329" s="3">
        <v>40041</v>
      </c>
      <c r="B329" t="s">
        <v>4</v>
      </c>
      <c r="C329" t="s">
        <v>5</v>
      </c>
      <c r="D329" s="1">
        <v>10000</v>
      </c>
    </row>
    <row r="330" spans="1:4" ht="12.75" customHeight="1" x14ac:dyDescent="0.2">
      <c r="A330" s="3">
        <v>40041</v>
      </c>
      <c r="B330" t="s">
        <v>6</v>
      </c>
      <c r="C330" t="s">
        <v>12</v>
      </c>
      <c r="D330" s="1">
        <v>15000</v>
      </c>
    </row>
    <row r="331" spans="1:4" ht="12.75" customHeight="1" x14ac:dyDescent="0.2">
      <c r="A331" s="3">
        <v>40042</v>
      </c>
      <c r="B331" t="s">
        <v>1</v>
      </c>
      <c r="C331" t="s">
        <v>12</v>
      </c>
      <c r="D331" s="1">
        <v>25000</v>
      </c>
    </row>
    <row r="332" spans="1:4" ht="12.75" customHeight="1" x14ac:dyDescent="0.2">
      <c r="A332" s="3">
        <v>40043</v>
      </c>
      <c r="B332" t="s">
        <v>3</v>
      </c>
      <c r="C332" t="s">
        <v>12</v>
      </c>
      <c r="D332" s="1">
        <v>30000</v>
      </c>
    </row>
    <row r="333" spans="1:4" x14ac:dyDescent="0.2">
      <c r="A333" s="3">
        <v>40044</v>
      </c>
      <c r="B333" t="s">
        <v>11</v>
      </c>
      <c r="C333" t="s">
        <v>0</v>
      </c>
      <c r="D333" s="1">
        <v>60000</v>
      </c>
    </row>
    <row r="334" spans="1:4" ht="12.75" customHeight="1" x14ac:dyDescent="0.2">
      <c r="A334" s="3">
        <v>40045</v>
      </c>
      <c r="B334" t="s">
        <v>14</v>
      </c>
      <c r="C334" t="s">
        <v>5</v>
      </c>
      <c r="D334" s="1">
        <v>8436</v>
      </c>
    </row>
    <row r="335" spans="1:4" ht="12.75" customHeight="1" x14ac:dyDescent="0.2">
      <c r="A335" s="3">
        <v>40045</v>
      </c>
      <c r="B335" t="s">
        <v>15</v>
      </c>
      <c r="C335" t="s">
        <v>2</v>
      </c>
      <c r="D335" s="1">
        <v>10000</v>
      </c>
    </row>
    <row r="336" spans="1:4" ht="12.75" customHeight="1" x14ac:dyDescent="0.2">
      <c r="A336" s="3">
        <v>40049</v>
      </c>
      <c r="B336" t="s">
        <v>1</v>
      </c>
      <c r="C336" t="s">
        <v>0</v>
      </c>
      <c r="D336" s="1">
        <v>50000</v>
      </c>
    </row>
    <row r="337" spans="1:4" x14ac:dyDescent="0.2">
      <c r="A337" s="3">
        <v>40050</v>
      </c>
      <c r="B337" t="s">
        <v>3</v>
      </c>
      <c r="C337" t="s">
        <v>0</v>
      </c>
      <c r="D337" s="1">
        <v>64223</v>
      </c>
    </row>
    <row r="338" spans="1:4" ht="12.75" customHeight="1" x14ac:dyDescent="0.2">
      <c r="A338" s="3">
        <v>40051</v>
      </c>
      <c r="B338" t="s">
        <v>3</v>
      </c>
      <c r="C338" t="s">
        <v>10</v>
      </c>
      <c r="D338" s="1">
        <v>30000</v>
      </c>
    </row>
    <row r="339" spans="1:4" ht="12.75" customHeight="1" x14ac:dyDescent="0.2">
      <c r="A339" s="3">
        <v>40051</v>
      </c>
      <c r="B339" t="s">
        <v>3</v>
      </c>
      <c r="C339" t="s">
        <v>0</v>
      </c>
      <c r="D339" s="1">
        <v>11887</v>
      </c>
    </row>
    <row r="340" spans="1:4" ht="12.75" customHeight="1" x14ac:dyDescent="0.2">
      <c r="A340" s="3">
        <v>40051</v>
      </c>
      <c r="B340" t="s">
        <v>9</v>
      </c>
      <c r="C340" t="s">
        <v>0</v>
      </c>
      <c r="D340" s="1">
        <v>9354</v>
      </c>
    </row>
    <row r="341" spans="1:4" ht="12.75" customHeight="1" x14ac:dyDescent="0.2">
      <c r="A341" s="3">
        <v>40051</v>
      </c>
      <c r="B341" t="s">
        <v>11</v>
      </c>
      <c r="C341" t="s">
        <v>10</v>
      </c>
      <c r="D341" s="1">
        <v>11406</v>
      </c>
    </row>
    <row r="342" spans="1:4" ht="12.75" customHeight="1" x14ac:dyDescent="0.2">
      <c r="A342" s="3">
        <v>40051</v>
      </c>
      <c r="B342" t="s">
        <v>3</v>
      </c>
      <c r="C342" t="s">
        <v>12</v>
      </c>
      <c r="D342" s="1">
        <v>15000</v>
      </c>
    </row>
    <row r="343" spans="1:4" ht="12.75" customHeight="1" x14ac:dyDescent="0.2">
      <c r="A343" s="3">
        <v>40051</v>
      </c>
      <c r="B343" t="s">
        <v>14</v>
      </c>
      <c r="C343" t="s">
        <v>5</v>
      </c>
      <c r="D343" s="1">
        <v>10000</v>
      </c>
    </row>
    <row r="344" spans="1:4" ht="12.75" customHeight="1" x14ac:dyDescent="0.2">
      <c r="A344" s="3">
        <v>40052</v>
      </c>
      <c r="B344" t="s">
        <v>9</v>
      </c>
      <c r="C344" t="s">
        <v>5</v>
      </c>
      <c r="D344" s="1">
        <v>5000</v>
      </c>
    </row>
    <row r="345" spans="1:4" ht="12.75" customHeight="1" x14ac:dyDescent="0.2">
      <c r="A345" s="3">
        <v>40052</v>
      </c>
      <c r="B345" t="s">
        <v>6</v>
      </c>
      <c r="C345" t="s">
        <v>10</v>
      </c>
      <c r="D345" s="1">
        <v>25000</v>
      </c>
    </row>
    <row r="346" spans="1:4" ht="12.75" customHeight="1" x14ac:dyDescent="0.2">
      <c r="A346" s="3">
        <v>40055</v>
      </c>
      <c r="B346" t="s">
        <v>6</v>
      </c>
      <c r="C346" t="s">
        <v>10</v>
      </c>
      <c r="D346" s="1">
        <v>30000</v>
      </c>
    </row>
    <row r="347" spans="1:4" ht="12.75" customHeight="1" x14ac:dyDescent="0.2">
      <c r="A347" s="3">
        <v>40055</v>
      </c>
      <c r="B347" t="s">
        <v>1</v>
      </c>
      <c r="C347" t="s">
        <v>2</v>
      </c>
      <c r="D347" s="1">
        <v>50000</v>
      </c>
    </row>
    <row r="348" spans="1:4" x14ac:dyDescent="0.2">
      <c r="A348" s="3">
        <v>40056</v>
      </c>
      <c r="B348" t="s">
        <v>3</v>
      </c>
      <c r="C348" t="s">
        <v>0</v>
      </c>
      <c r="D348" s="1">
        <v>60000</v>
      </c>
    </row>
    <row r="349" spans="1:4" ht="12.75" customHeight="1" x14ac:dyDescent="0.2">
      <c r="A349" s="3">
        <v>40057</v>
      </c>
      <c r="B349" t="s">
        <v>9</v>
      </c>
      <c r="C349" t="s">
        <v>12</v>
      </c>
      <c r="D349" s="1">
        <v>50000</v>
      </c>
    </row>
    <row r="350" spans="1:4" ht="12.75" customHeight="1" x14ac:dyDescent="0.2">
      <c r="A350" s="3">
        <v>40057</v>
      </c>
      <c r="B350" t="s">
        <v>9</v>
      </c>
      <c r="C350" t="s">
        <v>0</v>
      </c>
      <c r="D350" s="1">
        <v>5000</v>
      </c>
    </row>
    <row r="351" spans="1:4" ht="12.75" customHeight="1" x14ac:dyDescent="0.2">
      <c r="A351" s="3">
        <v>40057</v>
      </c>
      <c r="B351" t="s">
        <v>11</v>
      </c>
      <c r="C351" t="s">
        <v>10</v>
      </c>
      <c r="D351" s="1">
        <v>10000</v>
      </c>
    </row>
    <row r="352" spans="1:4" ht="12.75" customHeight="1" x14ac:dyDescent="0.2">
      <c r="A352" s="3">
        <v>40058</v>
      </c>
      <c r="B352" t="s">
        <v>8</v>
      </c>
      <c r="C352" t="s">
        <v>12</v>
      </c>
      <c r="D352" s="1">
        <v>25541</v>
      </c>
    </row>
    <row r="353" spans="1:4" ht="12.75" customHeight="1" x14ac:dyDescent="0.2">
      <c r="A353" s="3">
        <v>40058</v>
      </c>
      <c r="B353" t="s">
        <v>6</v>
      </c>
      <c r="C353" t="s">
        <v>0</v>
      </c>
      <c r="D353" s="1">
        <v>5000</v>
      </c>
    </row>
    <row r="354" spans="1:4" ht="12.75" customHeight="1" x14ac:dyDescent="0.2">
      <c r="A354" s="3">
        <v>40059</v>
      </c>
      <c r="B354" t="s">
        <v>6</v>
      </c>
      <c r="C354" t="s">
        <v>10</v>
      </c>
      <c r="D354" s="1">
        <v>30000</v>
      </c>
    </row>
    <row r="355" spans="1:4" ht="12.75" customHeight="1" x14ac:dyDescent="0.2">
      <c r="A355" s="3">
        <v>40059</v>
      </c>
      <c r="B355" t="s">
        <v>4</v>
      </c>
      <c r="C355" t="s">
        <v>12</v>
      </c>
      <c r="D355" s="1">
        <v>30000</v>
      </c>
    </row>
    <row r="356" spans="1:4" ht="12.75" customHeight="1" x14ac:dyDescent="0.2">
      <c r="A356" s="3">
        <v>40059</v>
      </c>
      <c r="B356" t="s">
        <v>1</v>
      </c>
      <c r="C356" t="s">
        <v>0</v>
      </c>
      <c r="D356" s="1">
        <v>10775</v>
      </c>
    </row>
    <row r="357" spans="1:4" ht="12.75" customHeight="1" x14ac:dyDescent="0.2">
      <c r="A357" s="3">
        <v>40063</v>
      </c>
      <c r="B357" t="s">
        <v>11</v>
      </c>
      <c r="C357" t="s">
        <v>10</v>
      </c>
      <c r="D357" s="1">
        <v>10000</v>
      </c>
    </row>
    <row r="358" spans="1:4" ht="12.75" customHeight="1" x14ac:dyDescent="0.2">
      <c r="A358" s="3">
        <v>40064</v>
      </c>
      <c r="B358" t="s">
        <v>14</v>
      </c>
      <c r="C358" t="s">
        <v>7</v>
      </c>
      <c r="D358" s="1">
        <v>30000</v>
      </c>
    </row>
    <row r="359" spans="1:4" ht="12.75" customHeight="1" x14ac:dyDescent="0.2">
      <c r="A359" s="3">
        <v>40064</v>
      </c>
      <c r="B359" t="s">
        <v>3</v>
      </c>
      <c r="C359" t="s">
        <v>7</v>
      </c>
      <c r="D359" s="1">
        <v>30000</v>
      </c>
    </row>
    <row r="360" spans="1:4" ht="12.75" customHeight="1" x14ac:dyDescent="0.2">
      <c r="A360" s="3">
        <v>40065</v>
      </c>
      <c r="B360" t="s">
        <v>11</v>
      </c>
      <c r="C360" t="s">
        <v>0</v>
      </c>
      <c r="D360" s="1">
        <v>25000</v>
      </c>
    </row>
    <row r="361" spans="1:4" ht="12.75" customHeight="1" x14ac:dyDescent="0.2">
      <c r="A361" s="3">
        <v>40065</v>
      </c>
      <c r="B361" t="s">
        <v>6</v>
      </c>
      <c r="C361" t="s">
        <v>5</v>
      </c>
      <c r="D361" s="1">
        <v>12000</v>
      </c>
    </row>
    <row r="362" spans="1:4" ht="12.75" customHeight="1" x14ac:dyDescent="0.2">
      <c r="A362" s="3">
        <v>40069</v>
      </c>
      <c r="B362" t="s">
        <v>3</v>
      </c>
      <c r="C362" t="s">
        <v>5</v>
      </c>
      <c r="D362" s="1">
        <v>12000</v>
      </c>
    </row>
    <row r="363" spans="1:4" ht="12.75" customHeight="1" x14ac:dyDescent="0.2">
      <c r="A363" s="3">
        <v>40070</v>
      </c>
      <c r="B363" t="s">
        <v>3</v>
      </c>
      <c r="C363" t="s">
        <v>2</v>
      </c>
      <c r="D363" s="1">
        <v>40000</v>
      </c>
    </row>
    <row r="364" spans="1:4" ht="12.75" customHeight="1" x14ac:dyDescent="0.2">
      <c r="A364" s="3">
        <v>40070</v>
      </c>
      <c r="B364" t="s">
        <v>4</v>
      </c>
      <c r="C364" t="s">
        <v>12</v>
      </c>
      <c r="D364" s="1">
        <v>30000</v>
      </c>
    </row>
    <row r="365" spans="1:4" ht="12.75" customHeight="1" x14ac:dyDescent="0.2">
      <c r="A365" s="3">
        <v>40072</v>
      </c>
      <c r="B365" t="s">
        <v>9</v>
      </c>
      <c r="C365" t="s">
        <v>2</v>
      </c>
      <c r="D365" s="1">
        <v>30000</v>
      </c>
    </row>
    <row r="366" spans="1:4" ht="12.75" customHeight="1" x14ac:dyDescent="0.2">
      <c r="A366" s="3">
        <v>40072</v>
      </c>
      <c r="B366" t="s">
        <v>11</v>
      </c>
      <c r="C366" t="s">
        <v>12</v>
      </c>
      <c r="D366" s="1">
        <v>31216</v>
      </c>
    </row>
    <row r="367" spans="1:4" ht="12.75" customHeight="1" x14ac:dyDescent="0.2">
      <c r="A367" s="3">
        <v>40072</v>
      </c>
      <c r="B367" t="s">
        <v>1</v>
      </c>
      <c r="C367" t="s">
        <v>7</v>
      </c>
      <c r="D367" s="1">
        <v>50000</v>
      </c>
    </row>
    <row r="368" spans="1:4" ht="12.75" customHeight="1" x14ac:dyDescent="0.2">
      <c r="A368" s="3">
        <v>40073</v>
      </c>
      <c r="B368" t="s">
        <v>6</v>
      </c>
      <c r="C368" t="s">
        <v>12</v>
      </c>
      <c r="D368" s="1">
        <v>40000</v>
      </c>
    </row>
    <row r="369" spans="1:4" x14ac:dyDescent="0.2">
      <c r="A369" s="3">
        <v>40073</v>
      </c>
      <c r="B369" t="s">
        <v>3</v>
      </c>
      <c r="C369" t="s">
        <v>0</v>
      </c>
      <c r="D369" s="1">
        <v>60000</v>
      </c>
    </row>
    <row r="370" spans="1:4" ht="12.75" customHeight="1" x14ac:dyDescent="0.2">
      <c r="A370" s="3">
        <v>40078</v>
      </c>
      <c r="B370" t="s">
        <v>15</v>
      </c>
      <c r="C370" t="s">
        <v>7</v>
      </c>
      <c r="D370" s="1">
        <v>50000</v>
      </c>
    </row>
    <row r="371" spans="1:4" x14ac:dyDescent="0.2">
      <c r="A371" s="3">
        <v>40078</v>
      </c>
      <c r="B371" t="s">
        <v>13</v>
      </c>
      <c r="C371" t="s">
        <v>0</v>
      </c>
      <c r="D371" s="1">
        <v>62663</v>
      </c>
    </row>
    <row r="372" spans="1:4" ht="12.75" customHeight="1" x14ac:dyDescent="0.2">
      <c r="A372" s="3">
        <v>40079</v>
      </c>
      <c r="B372" t="s">
        <v>14</v>
      </c>
      <c r="C372" t="s">
        <v>2</v>
      </c>
      <c r="D372" s="1">
        <v>10000</v>
      </c>
    </row>
    <row r="373" spans="1:4" ht="12.75" customHeight="1" x14ac:dyDescent="0.2">
      <c r="A373" s="3">
        <v>40080</v>
      </c>
      <c r="B373" t="s">
        <v>6</v>
      </c>
      <c r="C373" t="s">
        <v>5</v>
      </c>
      <c r="D373" s="1">
        <v>5000</v>
      </c>
    </row>
    <row r="374" spans="1:4" ht="12.75" customHeight="1" x14ac:dyDescent="0.2">
      <c r="A374" s="3">
        <v>40080</v>
      </c>
      <c r="B374" t="s">
        <v>3</v>
      </c>
      <c r="C374" t="s">
        <v>12</v>
      </c>
      <c r="D374" s="1">
        <v>25000</v>
      </c>
    </row>
    <row r="375" spans="1:4" ht="12.75" customHeight="1" x14ac:dyDescent="0.2">
      <c r="A375" s="3">
        <v>40083</v>
      </c>
      <c r="B375" t="s">
        <v>8</v>
      </c>
      <c r="C375" t="s">
        <v>7</v>
      </c>
      <c r="D375" s="1">
        <v>31787</v>
      </c>
    </row>
    <row r="376" spans="1:4" x14ac:dyDescent="0.2">
      <c r="A376" s="3">
        <v>40084</v>
      </c>
      <c r="B376" t="s">
        <v>1</v>
      </c>
      <c r="C376" t="s">
        <v>0</v>
      </c>
      <c r="D376" s="1">
        <v>60000</v>
      </c>
    </row>
    <row r="377" spans="1:4" ht="12.75" customHeight="1" x14ac:dyDescent="0.2">
      <c r="A377" s="3">
        <v>40085</v>
      </c>
      <c r="B377" t="s">
        <v>14</v>
      </c>
      <c r="C377" t="s">
        <v>5</v>
      </c>
      <c r="D377" s="1">
        <v>5000</v>
      </c>
    </row>
    <row r="378" spans="1:4" ht="12.75" customHeight="1" x14ac:dyDescent="0.2">
      <c r="A378" s="3">
        <v>40086</v>
      </c>
      <c r="B378" t="s">
        <v>4</v>
      </c>
      <c r="C378" t="s">
        <v>2</v>
      </c>
      <c r="D378" s="1">
        <v>10000</v>
      </c>
    </row>
    <row r="379" spans="1:4" ht="12.75" customHeight="1" x14ac:dyDescent="0.2">
      <c r="A379" s="3">
        <v>40086</v>
      </c>
      <c r="B379" t="s">
        <v>15</v>
      </c>
      <c r="C379" t="s">
        <v>5</v>
      </c>
      <c r="D379" s="1">
        <v>12000</v>
      </c>
    </row>
    <row r="380" spans="1:4" ht="12.75" customHeight="1" x14ac:dyDescent="0.2">
      <c r="A380" s="3">
        <v>40086</v>
      </c>
      <c r="B380" t="s">
        <v>13</v>
      </c>
      <c r="C380" t="s">
        <v>5</v>
      </c>
      <c r="D380" s="1">
        <v>5000</v>
      </c>
    </row>
    <row r="381" spans="1:4" ht="12.75" customHeight="1" x14ac:dyDescent="0.2">
      <c r="A381" s="3">
        <v>40086</v>
      </c>
      <c r="B381" t="s">
        <v>11</v>
      </c>
      <c r="C381" t="s">
        <v>0</v>
      </c>
      <c r="D381" s="1">
        <v>50000</v>
      </c>
    </row>
    <row r="382" spans="1:4" x14ac:dyDescent="0.2">
      <c r="A382" s="3">
        <v>40086</v>
      </c>
      <c r="B382" t="s">
        <v>3</v>
      </c>
      <c r="C382" t="s">
        <v>10</v>
      </c>
      <c r="D382" s="1">
        <v>60000</v>
      </c>
    </row>
    <row r="383" spans="1:4" ht="12.75" customHeight="1" x14ac:dyDescent="0.2">
      <c r="A383" s="3">
        <v>40086</v>
      </c>
      <c r="B383" t="s">
        <v>1</v>
      </c>
      <c r="C383" t="s">
        <v>2</v>
      </c>
      <c r="D383" s="1">
        <v>10000</v>
      </c>
    </row>
    <row r="384" spans="1:4" ht="12.75" customHeight="1" x14ac:dyDescent="0.2">
      <c r="A384" s="3">
        <v>40086</v>
      </c>
      <c r="B384" t="s">
        <v>3</v>
      </c>
      <c r="C384" t="s">
        <v>5</v>
      </c>
      <c r="D384" s="1">
        <v>12000</v>
      </c>
    </row>
    <row r="385" spans="1:4" ht="12.75" customHeight="1" x14ac:dyDescent="0.2">
      <c r="A385" s="3">
        <v>40086</v>
      </c>
      <c r="B385" t="s">
        <v>14</v>
      </c>
      <c r="C385" t="s">
        <v>5</v>
      </c>
      <c r="D385" s="1">
        <v>5000</v>
      </c>
    </row>
    <row r="386" spans="1:4" ht="12.75" customHeight="1" x14ac:dyDescent="0.2">
      <c r="A386" s="3">
        <v>40086</v>
      </c>
      <c r="B386" t="s">
        <v>4</v>
      </c>
      <c r="C386" t="s">
        <v>2</v>
      </c>
      <c r="D386" s="1">
        <v>10958</v>
      </c>
    </row>
    <row r="387" spans="1:4" ht="12.75" customHeight="1" x14ac:dyDescent="0.2">
      <c r="A387" s="3">
        <v>40087</v>
      </c>
      <c r="B387" t="s">
        <v>4</v>
      </c>
      <c r="C387" t="s">
        <v>12</v>
      </c>
      <c r="D387" s="1">
        <v>15000</v>
      </c>
    </row>
    <row r="388" spans="1:4" ht="12.75" customHeight="1" x14ac:dyDescent="0.2">
      <c r="A388" s="3">
        <v>40087</v>
      </c>
      <c r="B388" t="s">
        <v>6</v>
      </c>
      <c r="C388" t="s">
        <v>7</v>
      </c>
      <c r="D388" s="1">
        <v>25000</v>
      </c>
    </row>
    <row r="389" spans="1:4" ht="12.75" customHeight="1" x14ac:dyDescent="0.2">
      <c r="A389" s="3">
        <v>40087</v>
      </c>
      <c r="B389" t="s">
        <v>14</v>
      </c>
      <c r="C389" t="s">
        <v>0</v>
      </c>
      <c r="D389" s="1">
        <v>30000</v>
      </c>
    </row>
    <row r="390" spans="1:4" ht="12.75" customHeight="1" x14ac:dyDescent="0.2">
      <c r="A390" s="3">
        <v>40087</v>
      </c>
      <c r="B390" t="s">
        <v>9</v>
      </c>
      <c r="C390" t="s">
        <v>12</v>
      </c>
      <c r="D390" s="1">
        <v>10000</v>
      </c>
    </row>
    <row r="391" spans="1:4" ht="12.75" customHeight="1" x14ac:dyDescent="0.2">
      <c r="A391" s="3">
        <v>40090</v>
      </c>
      <c r="B391" t="s">
        <v>8</v>
      </c>
      <c r="C391" t="s">
        <v>0</v>
      </c>
      <c r="D391" s="1">
        <v>19542</v>
      </c>
    </row>
    <row r="392" spans="1:4" ht="12.75" customHeight="1" x14ac:dyDescent="0.2">
      <c r="A392" s="3">
        <v>40091</v>
      </c>
      <c r="B392" t="s">
        <v>13</v>
      </c>
      <c r="C392" t="s">
        <v>12</v>
      </c>
      <c r="D392" s="1">
        <v>27136</v>
      </c>
    </row>
    <row r="393" spans="1:4" ht="12.75" customHeight="1" x14ac:dyDescent="0.2">
      <c r="A393" s="3">
        <v>40091</v>
      </c>
      <c r="B393" t="s">
        <v>4</v>
      </c>
      <c r="C393" t="s">
        <v>10</v>
      </c>
      <c r="D393" s="1">
        <v>30000</v>
      </c>
    </row>
    <row r="394" spans="1:4" ht="12.75" customHeight="1" x14ac:dyDescent="0.2">
      <c r="A394" s="3">
        <v>40092</v>
      </c>
      <c r="B394" t="s">
        <v>4</v>
      </c>
      <c r="C394" t="s">
        <v>5</v>
      </c>
      <c r="D394" s="1">
        <v>12000</v>
      </c>
    </row>
    <row r="395" spans="1:4" x14ac:dyDescent="0.2">
      <c r="A395" s="3">
        <v>40092</v>
      </c>
      <c r="B395" t="s">
        <v>1</v>
      </c>
      <c r="C395" t="s">
        <v>2</v>
      </c>
      <c r="D395" s="1">
        <v>60000</v>
      </c>
    </row>
    <row r="396" spans="1:4" ht="12.75" customHeight="1" x14ac:dyDescent="0.2">
      <c r="A396" s="3">
        <v>40093</v>
      </c>
      <c r="B396" t="s">
        <v>1</v>
      </c>
      <c r="C396" t="s">
        <v>5</v>
      </c>
      <c r="D396" s="1">
        <v>8224</v>
      </c>
    </row>
    <row r="397" spans="1:4" ht="12.75" customHeight="1" x14ac:dyDescent="0.2">
      <c r="A397" s="3">
        <v>40094</v>
      </c>
      <c r="B397" t="s">
        <v>6</v>
      </c>
      <c r="C397" t="s">
        <v>5</v>
      </c>
      <c r="D397" s="1">
        <v>12000</v>
      </c>
    </row>
    <row r="398" spans="1:4" ht="12.75" customHeight="1" x14ac:dyDescent="0.2">
      <c r="A398" s="3">
        <v>40094</v>
      </c>
      <c r="B398" t="s">
        <v>14</v>
      </c>
      <c r="C398" t="s">
        <v>12</v>
      </c>
      <c r="D398" s="1">
        <v>30000</v>
      </c>
    </row>
    <row r="399" spans="1:4" ht="12.75" customHeight="1" x14ac:dyDescent="0.2">
      <c r="A399" s="3">
        <v>40097</v>
      </c>
      <c r="B399" t="s">
        <v>1</v>
      </c>
      <c r="C399" t="s">
        <v>5</v>
      </c>
      <c r="D399" s="1">
        <v>12000</v>
      </c>
    </row>
    <row r="400" spans="1:4" ht="12.75" customHeight="1" x14ac:dyDescent="0.2">
      <c r="A400" s="3">
        <v>40097</v>
      </c>
      <c r="B400" t="s">
        <v>9</v>
      </c>
      <c r="C400" t="s">
        <v>2</v>
      </c>
      <c r="D400" s="1">
        <v>30000</v>
      </c>
    </row>
    <row r="401" spans="1:4" ht="12.75" customHeight="1" x14ac:dyDescent="0.2">
      <c r="A401" s="3">
        <v>40098</v>
      </c>
      <c r="B401" t="s">
        <v>8</v>
      </c>
      <c r="C401" t="s">
        <v>2</v>
      </c>
      <c r="D401" s="1">
        <v>5000</v>
      </c>
    </row>
    <row r="402" spans="1:4" ht="12.75" customHeight="1" x14ac:dyDescent="0.2">
      <c r="A402" s="3">
        <v>40099</v>
      </c>
      <c r="B402" t="s">
        <v>13</v>
      </c>
      <c r="C402" t="s">
        <v>2</v>
      </c>
      <c r="D402" s="1">
        <v>12344</v>
      </c>
    </row>
    <row r="403" spans="1:4" ht="12.75" customHeight="1" x14ac:dyDescent="0.2">
      <c r="A403" s="3">
        <v>40100</v>
      </c>
      <c r="B403" t="s">
        <v>11</v>
      </c>
      <c r="C403" t="s">
        <v>2</v>
      </c>
      <c r="D403" s="1">
        <v>15000</v>
      </c>
    </row>
    <row r="404" spans="1:4" ht="12.75" customHeight="1" x14ac:dyDescent="0.2">
      <c r="A404" s="3">
        <v>40100</v>
      </c>
      <c r="B404" t="s">
        <v>1</v>
      </c>
      <c r="C404" t="s">
        <v>12</v>
      </c>
      <c r="D404" s="1">
        <v>25000</v>
      </c>
    </row>
    <row r="405" spans="1:4" ht="12.75" customHeight="1" x14ac:dyDescent="0.2">
      <c r="A405" s="3">
        <v>40100</v>
      </c>
      <c r="B405" t="s">
        <v>4</v>
      </c>
      <c r="C405" t="s">
        <v>0</v>
      </c>
      <c r="D405" s="1">
        <v>30000</v>
      </c>
    </row>
    <row r="406" spans="1:4" ht="12.75" customHeight="1" x14ac:dyDescent="0.2">
      <c r="A406" s="3">
        <v>40101</v>
      </c>
      <c r="B406" t="s">
        <v>4</v>
      </c>
      <c r="C406" t="s">
        <v>12</v>
      </c>
      <c r="D406" s="1">
        <v>14665</v>
      </c>
    </row>
    <row r="407" spans="1:4" ht="12.75" customHeight="1" x14ac:dyDescent="0.2">
      <c r="A407" s="3">
        <v>40101</v>
      </c>
      <c r="B407" t="s">
        <v>6</v>
      </c>
      <c r="C407" t="s">
        <v>12</v>
      </c>
      <c r="D407" s="1">
        <v>17701</v>
      </c>
    </row>
    <row r="408" spans="1:4" ht="12.75" customHeight="1" x14ac:dyDescent="0.2">
      <c r="A408" s="3">
        <v>40101</v>
      </c>
      <c r="B408" t="s">
        <v>6</v>
      </c>
      <c r="C408" t="s">
        <v>0</v>
      </c>
      <c r="D408" s="1">
        <v>50000</v>
      </c>
    </row>
    <row r="409" spans="1:4" x14ac:dyDescent="0.2">
      <c r="A409" s="3">
        <v>40101</v>
      </c>
      <c r="B409" t="s">
        <v>9</v>
      </c>
      <c r="C409" t="s">
        <v>0</v>
      </c>
      <c r="D409" s="1">
        <v>60000</v>
      </c>
    </row>
    <row r="410" spans="1:4" ht="12.75" customHeight="1" x14ac:dyDescent="0.2">
      <c r="A410" s="3">
        <v>40101</v>
      </c>
      <c r="B410" t="s">
        <v>11</v>
      </c>
      <c r="C410" t="s">
        <v>0</v>
      </c>
      <c r="D410" s="1">
        <v>32351</v>
      </c>
    </row>
    <row r="411" spans="1:4" ht="12.75" customHeight="1" x14ac:dyDescent="0.2">
      <c r="A411" s="3">
        <v>40101</v>
      </c>
      <c r="B411" t="s">
        <v>4</v>
      </c>
      <c r="C411" t="s">
        <v>5</v>
      </c>
      <c r="D411" s="1">
        <v>12000</v>
      </c>
    </row>
    <row r="412" spans="1:4" ht="12.75" customHeight="1" x14ac:dyDescent="0.2">
      <c r="A412" s="3">
        <v>40104</v>
      </c>
      <c r="B412" t="s">
        <v>6</v>
      </c>
      <c r="C412" t="s">
        <v>5</v>
      </c>
      <c r="D412" s="1">
        <v>12000</v>
      </c>
    </row>
    <row r="413" spans="1:4" ht="12.75" customHeight="1" x14ac:dyDescent="0.2">
      <c r="A413" s="3">
        <v>40105</v>
      </c>
      <c r="B413" t="s">
        <v>4</v>
      </c>
      <c r="C413" t="s">
        <v>2</v>
      </c>
      <c r="D413" s="1">
        <v>10000</v>
      </c>
    </row>
    <row r="414" spans="1:4" ht="12.75" customHeight="1" x14ac:dyDescent="0.2">
      <c r="A414" s="3">
        <v>40106</v>
      </c>
      <c r="B414" t="s">
        <v>1</v>
      </c>
      <c r="C414" t="s">
        <v>12</v>
      </c>
      <c r="D414" s="1">
        <v>17601</v>
      </c>
    </row>
    <row r="415" spans="1:4" ht="12.75" customHeight="1" x14ac:dyDescent="0.2">
      <c r="A415" s="3">
        <v>40106</v>
      </c>
      <c r="B415" t="s">
        <v>1</v>
      </c>
      <c r="C415" t="s">
        <v>2</v>
      </c>
      <c r="D415" s="1">
        <v>25000</v>
      </c>
    </row>
    <row r="416" spans="1:4" ht="12.75" customHeight="1" x14ac:dyDescent="0.2">
      <c r="A416" s="3">
        <v>40107</v>
      </c>
      <c r="B416" t="s">
        <v>3</v>
      </c>
      <c r="C416" t="s">
        <v>5</v>
      </c>
      <c r="D416" s="1">
        <v>12000</v>
      </c>
    </row>
    <row r="417" spans="1:4" ht="12.75" customHeight="1" x14ac:dyDescent="0.2">
      <c r="A417" s="3">
        <v>40107</v>
      </c>
      <c r="B417" t="s">
        <v>6</v>
      </c>
      <c r="C417" t="s">
        <v>10</v>
      </c>
      <c r="D417" s="1">
        <v>30000</v>
      </c>
    </row>
    <row r="418" spans="1:4" ht="12.75" customHeight="1" x14ac:dyDescent="0.2">
      <c r="A418" s="3">
        <v>40108</v>
      </c>
      <c r="B418" t="s">
        <v>9</v>
      </c>
      <c r="C418" t="s">
        <v>5</v>
      </c>
      <c r="D418" s="1">
        <v>12000</v>
      </c>
    </row>
    <row r="419" spans="1:4" ht="12.75" customHeight="1" x14ac:dyDescent="0.2">
      <c r="A419" s="3">
        <v>40108</v>
      </c>
      <c r="B419" t="s">
        <v>6</v>
      </c>
      <c r="C419" t="s">
        <v>12</v>
      </c>
      <c r="D419" s="1">
        <v>30000</v>
      </c>
    </row>
    <row r="420" spans="1:4" ht="12.75" customHeight="1" x14ac:dyDescent="0.2">
      <c r="A420" s="3">
        <v>40108</v>
      </c>
      <c r="B420" t="s">
        <v>11</v>
      </c>
      <c r="C420" t="s">
        <v>12</v>
      </c>
      <c r="D420" s="1">
        <v>40000</v>
      </c>
    </row>
    <row r="421" spans="1:4" ht="12.75" customHeight="1" x14ac:dyDescent="0.2">
      <c r="A421" s="3">
        <v>40111</v>
      </c>
      <c r="B421" t="s">
        <v>6</v>
      </c>
      <c r="C421" t="s">
        <v>5</v>
      </c>
      <c r="D421" s="1">
        <v>12000</v>
      </c>
    </row>
    <row r="422" spans="1:4" x14ac:dyDescent="0.2">
      <c r="A422" s="3">
        <v>40112</v>
      </c>
      <c r="B422" t="s">
        <v>1</v>
      </c>
      <c r="C422" t="s">
        <v>10</v>
      </c>
      <c r="D422" s="1">
        <v>61479</v>
      </c>
    </row>
    <row r="423" spans="1:4" ht="12.75" customHeight="1" x14ac:dyDescent="0.2">
      <c r="A423" s="3">
        <v>40112</v>
      </c>
      <c r="B423" t="s">
        <v>3</v>
      </c>
      <c r="C423" t="s">
        <v>5</v>
      </c>
      <c r="D423" s="1">
        <v>12000</v>
      </c>
    </row>
    <row r="424" spans="1:4" ht="12.75" customHeight="1" x14ac:dyDescent="0.2">
      <c r="A424" s="3">
        <v>40112</v>
      </c>
      <c r="B424" t="s">
        <v>3</v>
      </c>
      <c r="C424" t="s">
        <v>2</v>
      </c>
      <c r="D424" s="1">
        <v>40000</v>
      </c>
    </row>
    <row r="425" spans="1:4" ht="12.75" customHeight="1" x14ac:dyDescent="0.2">
      <c r="A425" s="3">
        <v>40112</v>
      </c>
      <c r="B425" t="s">
        <v>1</v>
      </c>
      <c r="C425" t="s">
        <v>5</v>
      </c>
      <c r="D425" s="1">
        <v>12000</v>
      </c>
    </row>
    <row r="426" spans="1:4" ht="12.75" customHeight="1" x14ac:dyDescent="0.2">
      <c r="A426" s="3">
        <v>40113</v>
      </c>
      <c r="B426" t="s">
        <v>3</v>
      </c>
      <c r="C426" t="s">
        <v>5</v>
      </c>
      <c r="D426" s="1">
        <v>12000</v>
      </c>
    </row>
    <row r="427" spans="1:4" ht="12.75" customHeight="1" x14ac:dyDescent="0.2">
      <c r="A427" s="3">
        <v>40114</v>
      </c>
      <c r="B427" t="s">
        <v>8</v>
      </c>
      <c r="C427" t="s">
        <v>12</v>
      </c>
      <c r="D427" s="1">
        <v>27277</v>
      </c>
    </row>
    <row r="428" spans="1:4" ht="12.75" customHeight="1" x14ac:dyDescent="0.2">
      <c r="A428" s="3">
        <v>40114</v>
      </c>
      <c r="B428" t="s">
        <v>1</v>
      </c>
      <c r="C428" t="s">
        <v>0</v>
      </c>
      <c r="D428" s="1">
        <v>50000</v>
      </c>
    </row>
    <row r="429" spans="1:4" ht="12.75" customHeight="1" x14ac:dyDescent="0.2">
      <c r="A429" s="3">
        <v>40118</v>
      </c>
      <c r="B429" t="s">
        <v>3</v>
      </c>
      <c r="C429" t="s">
        <v>10</v>
      </c>
      <c r="D429" s="1">
        <v>30000</v>
      </c>
    </row>
    <row r="430" spans="1:4" ht="12.75" customHeight="1" x14ac:dyDescent="0.2">
      <c r="A430" s="3">
        <v>40120</v>
      </c>
      <c r="B430" t="s">
        <v>3</v>
      </c>
      <c r="C430" t="s">
        <v>0</v>
      </c>
      <c r="D430" s="1">
        <v>10000</v>
      </c>
    </row>
    <row r="431" spans="1:4" ht="12.75" customHeight="1" x14ac:dyDescent="0.2">
      <c r="A431" s="3">
        <v>40120</v>
      </c>
      <c r="B431" t="s">
        <v>9</v>
      </c>
      <c r="C431" t="s">
        <v>0</v>
      </c>
      <c r="D431" s="1">
        <v>5000</v>
      </c>
    </row>
    <row r="432" spans="1:4" ht="12.75" customHeight="1" x14ac:dyDescent="0.2">
      <c r="A432" s="3">
        <v>40121</v>
      </c>
      <c r="B432" t="s">
        <v>3</v>
      </c>
      <c r="C432" t="s">
        <v>0</v>
      </c>
      <c r="D432" s="1">
        <v>10000</v>
      </c>
    </row>
    <row r="433" spans="1:4" ht="12.75" customHeight="1" x14ac:dyDescent="0.2">
      <c r="A433" s="3">
        <v>40121</v>
      </c>
      <c r="B433" t="s">
        <v>11</v>
      </c>
      <c r="C433" t="s">
        <v>10</v>
      </c>
      <c r="D433" s="1">
        <v>10000</v>
      </c>
    </row>
    <row r="434" spans="1:4" ht="12.75" customHeight="1" x14ac:dyDescent="0.2">
      <c r="A434" s="3">
        <v>40122</v>
      </c>
      <c r="B434" t="s">
        <v>3</v>
      </c>
      <c r="C434" t="s">
        <v>12</v>
      </c>
      <c r="D434" s="1">
        <v>15000</v>
      </c>
    </row>
    <row r="435" spans="1:4" ht="12.75" customHeight="1" x14ac:dyDescent="0.2">
      <c r="A435" s="3">
        <v>40122</v>
      </c>
      <c r="B435" t="s">
        <v>14</v>
      </c>
      <c r="C435" t="s">
        <v>5</v>
      </c>
      <c r="D435" s="1">
        <v>10000</v>
      </c>
    </row>
    <row r="436" spans="1:4" ht="12.75" customHeight="1" x14ac:dyDescent="0.2">
      <c r="A436" s="3">
        <v>40122</v>
      </c>
      <c r="B436" t="s">
        <v>4</v>
      </c>
      <c r="C436" t="s">
        <v>5</v>
      </c>
      <c r="D436" s="1">
        <v>12000</v>
      </c>
    </row>
    <row r="437" spans="1:4" ht="12.75" customHeight="1" x14ac:dyDescent="0.2">
      <c r="A437" s="3">
        <v>40125</v>
      </c>
      <c r="B437" t="s">
        <v>6</v>
      </c>
      <c r="C437" t="s">
        <v>10</v>
      </c>
      <c r="D437" s="1">
        <v>25000</v>
      </c>
    </row>
    <row r="438" spans="1:4" ht="12.75" customHeight="1" x14ac:dyDescent="0.2">
      <c r="A438" s="3">
        <v>40126</v>
      </c>
      <c r="B438" t="s">
        <v>1</v>
      </c>
      <c r="C438" t="s">
        <v>2</v>
      </c>
      <c r="D438" s="1">
        <v>50000</v>
      </c>
    </row>
    <row r="439" spans="1:4" x14ac:dyDescent="0.2">
      <c r="A439" s="3">
        <v>40126</v>
      </c>
      <c r="B439" t="s">
        <v>3</v>
      </c>
      <c r="C439" t="s">
        <v>0</v>
      </c>
      <c r="D439" s="1">
        <v>60000</v>
      </c>
    </row>
    <row r="440" spans="1:4" ht="12.75" customHeight="1" x14ac:dyDescent="0.2">
      <c r="A440" s="3">
        <v>40127</v>
      </c>
      <c r="B440" t="s">
        <v>3</v>
      </c>
      <c r="C440" t="s">
        <v>0</v>
      </c>
      <c r="D440" s="1">
        <v>30000</v>
      </c>
    </row>
    <row r="441" spans="1:4" ht="12.75" customHeight="1" x14ac:dyDescent="0.2">
      <c r="A441" s="3">
        <v>40128</v>
      </c>
      <c r="B441" t="s">
        <v>9</v>
      </c>
      <c r="C441" t="s">
        <v>12</v>
      </c>
      <c r="D441" s="1">
        <v>50000</v>
      </c>
    </row>
    <row r="442" spans="1:4" x14ac:dyDescent="0.2">
      <c r="A442" s="3">
        <v>40128</v>
      </c>
      <c r="B442" t="s">
        <v>11</v>
      </c>
      <c r="C442" t="s">
        <v>12</v>
      </c>
      <c r="D442" s="1">
        <v>62066</v>
      </c>
    </row>
    <row r="443" spans="1:4" ht="12.75" customHeight="1" x14ac:dyDescent="0.2">
      <c r="A443" s="3">
        <v>40128</v>
      </c>
      <c r="B443" t="s">
        <v>1</v>
      </c>
      <c r="C443" t="s">
        <v>10</v>
      </c>
      <c r="D443" s="1">
        <v>30000</v>
      </c>
    </row>
    <row r="444" spans="1:4" ht="12.75" customHeight="1" x14ac:dyDescent="0.2">
      <c r="A444" s="3">
        <v>40129</v>
      </c>
      <c r="B444" t="s">
        <v>4</v>
      </c>
      <c r="C444" t="s">
        <v>12</v>
      </c>
      <c r="D444" s="1">
        <v>30000</v>
      </c>
    </row>
    <row r="445" spans="1:4" x14ac:dyDescent="0.2">
      <c r="A445" s="3">
        <v>40129</v>
      </c>
      <c r="B445" t="s">
        <v>11</v>
      </c>
      <c r="C445" t="s">
        <v>12</v>
      </c>
      <c r="D445" s="1">
        <v>60849</v>
      </c>
    </row>
    <row r="446" spans="1:4" ht="12.75" customHeight="1" x14ac:dyDescent="0.2">
      <c r="A446" s="3">
        <v>40132</v>
      </c>
      <c r="B446" t="s">
        <v>4</v>
      </c>
      <c r="C446" t="s">
        <v>5</v>
      </c>
      <c r="D446" s="1">
        <v>12000</v>
      </c>
    </row>
    <row r="447" spans="1:4" ht="12.75" customHeight="1" x14ac:dyDescent="0.2">
      <c r="A447" s="3">
        <v>40133</v>
      </c>
      <c r="B447" t="s">
        <v>6</v>
      </c>
      <c r="C447" t="s">
        <v>2</v>
      </c>
      <c r="D447" s="1">
        <v>15000</v>
      </c>
    </row>
    <row r="448" spans="1:4" ht="12.75" customHeight="1" x14ac:dyDescent="0.2">
      <c r="A448" s="3">
        <v>40134</v>
      </c>
      <c r="B448" t="s">
        <v>1</v>
      </c>
      <c r="C448" t="s">
        <v>5</v>
      </c>
      <c r="D448" s="1">
        <v>12000</v>
      </c>
    </row>
    <row r="449" spans="1:4" ht="12.75" customHeight="1" x14ac:dyDescent="0.2">
      <c r="A449" s="3">
        <v>40135</v>
      </c>
      <c r="B449" t="s">
        <v>3</v>
      </c>
      <c r="C449" t="s">
        <v>2</v>
      </c>
      <c r="D449" s="1">
        <v>5000</v>
      </c>
    </row>
    <row r="450" spans="1:4" ht="12.75" customHeight="1" x14ac:dyDescent="0.2">
      <c r="A450" s="3">
        <v>40135</v>
      </c>
      <c r="B450" t="s">
        <v>4</v>
      </c>
      <c r="C450" t="s">
        <v>2</v>
      </c>
      <c r="D450" s="1">
        <v>10000</v>
      </c>
    </row>
    <row r="451" spans="1:4" ht="12.75" customHeight="1" x14ac:dyDescent="0.2">
      <c r="A451" s="3">
        <v>40136</v>
      </c>
      <c r="B451" t="s">
        <v>11</v>
      </c>
      <c r="C451" t="s">
        <v>2</v>
      </c>
      <c r="D451" s="1">
        <v>5561</v>
      </c>
    </row>
    <row r="452" spans="1:4" ht="12.75" customHeight="1" x14ac:dyDescent="0.2">
      <c r="A452" s="3">
        <v>40136</v>
      </c>
      <c r="B452" t="s">
        <v>9</v>
      </c>
      <c r="C452" t="s">
        <v>0</v>
      </c>
      <c r="D452" s="1">
        <v>18670</v>
      </c>
    </row>
    <row r="453" spans="1:4" ht="12.75" customHeight="1" x14ac:dyDescent="0.2">
      <c r="A453" s="3">
        <v>40139</v>
      </c>
      <c r="B453" t="s">
        <v>13</v>
      </c>
      <c r="C453" t="s">
        <v>10</v>
      </c>
      <c r="D453" s="1">
        <v>30000</v>
      </c>
    </row>
    <row r="454" spans="1:4" ht="12.75" customHeight="1" x14ac:dyDescent="0.2">
      <c r="A454" s="3">
        <v>40139</v>
      </c>
      <c r="B454" t="s">
        <v>4</v>
      </c>
      <c r="C454" t="s">
        <v>0</v>
      </c>
      <c r="D454" s="1">
        <v>50000</v>
      </c>
    </row>
    <row r="455" spans="1:4" ht="12.75" customHeight="1" x14ac:dyDescent="0.2">
      <c r="A455" s="3">
        <v>40140</v>
      </c>
      <c r="B455" t="s">
        <v>3</v>
      </c>
      <c r="C455" t="s">
        <v>12</v>
      </c>
      <c r="D455" s="1">
        <v>15871</v>
      </c>
    </row>
    <row r="456" spans="1:4" ht="12.75" customHeight="1" x14ac:dyDescent="0.2">
      <c r="A456" s="3">
        <v>40141</v>
      </c>
      <c r="B456" t="s">
        <v>14</v>
      </c>
      <c r="C456" t="s">
        <v>5</v>
      </c>
      <c r="D456" s="1">
        <v>10000</v>
      </c>
    </row>
    <row r="457" spans="1:4" ht="12.75" customHeight="1" x14ac:dyDescent="0.2">
      <c r="A457" s="3">
        <v>40141</v>
      </c>
      <c r="B457" t="s">
        <v>4</v>
      </c>
      <c r="C457" t="s">
        <v>5</v>
      </c>
      <c r="D457" s="1">
        <v>12000</v>
      </c>
    </row>
    <row r="458" spans="1:4" ht="12.75" customHeight="1" x14ac:dyDescent="0.2">
      <c r="A458" s="3">
        <v>40141</v>
      </c>
      <c r="B458" t="s">
        <v>6</v>
      </c>
      <c r="C458" t="s">
        <v>10</v>
      </c>
      <c r="D458" s="1">
        <v>29442</v>
      </c>
    </row>
    <row r="459" spans="1:4" ht="12.75" customHeight="1" x14ac:dyDescent="0.2">
      <c r="A459" s="3">
        <v>40142</v>
      </c>
      <c r="B459" t="s">
        <v>1</v>
      </c>
      <c r="C459" t="s">
        <v>12</v>
      </c>
      <c r="D459" s="1">
        <v>15000</v>
      </c>
    </row>
    <row r="460" spans="1:4" ht="12.75" customHeight="1" x14ac:dyDescent="0.2">
      <c r="A460" s="3">
        <v>40142</v>
      </c>
      <c r="B460" t="s">
        <v>3</v>
      </c>
      <c r="C460" t="s">
        <v>0</v>
      </c>
      <c r="D460" s="1">
        <v>25000</v>
      </c>
    </row>
    <row r="461" spans="1:4" ht="12.75" customHeight="1" x14ac:dyDescent="0.2">
      <c r="A461" s="3">
        <v>40142</v>
      </c>
      <c r="B461" t="s">
        <v>1</v>
      </c>
      <c r="C461" t="s">
        <v>2</v>
      </c>
      <c r="D461" s="1">
        <v>53589</v>
      </c>
    </row>
    <row r="462" spans="1:4" ht="12.75" customHeight="1" x14ac:dyDescent="0.2">
      <c r="A462" s="3">
        <v>40143</v>
      </c>
      <c r="B462" t="s">
        <v>14</v>
      </c>
      <c r="C462" t="s">
        <v>12</v>
      </c>
      <c r="D462" s="1">
        <v>30000</v>
      </c>
    </row>
    <row r="463" spans="1:4" ht="12.75" customHeight="1" x14ac:dyDescent="0.2">
      <c r="A463" s="3">
        <v>40143</v>
      </c>
      <c r="B463" t="s">
        <v>6</v>
      </c>
      <c r="C463" t="s">
        <v>10</v>
      </c>
      <c r="D463" s="1">
        <v>30000</v>
      </c>
    </row>
    <row r="464" spans="1:4" x14ac:dyDescent="0.2">
      <c r="A464" s="3">
        <v>40143</v>
      </c>
      <c r="B464" t="s">
        <v>3</v>
      </c>
      <c r="C464" t="s">
        <v>0</v>
      </c>
      <c r="D464" s="1">
        <v>60000</v>
      </c>
    </row>
    <row r="465" spans="1:4" ht="12.75" customHeight="1" x14ac:dyDescent="0.2">
      <c r="A465" s="3">
        <v>40143</v>
      </c>
      <c r="B465" t="s">
        <v>3</v>
      </c>
      <c r="C465" t="s">
        <v>0</v>
      </c>
      <c r="D465" s="1">
        <v>30000</v>
      </c>
    </row>
    <row r="466" spans="1:4" ht="12.75" customHeight="1" x14ac:dyDescent="0.2">
      <c r="A466" s="3">
        <v>40143</v>
      </c>
      <c r="B466" t="s">
        <v>9</v>
      </c>
      <c r="C466" t="s">
        <v>12</v>
      </c>
      <c r="D466" s="1">
        <v>50000</v>
      </c>
    </row>
    <row r="467" spans="1:4" x14ac:dyDescent="0.2">
      <c r="A467" s="3">
        <v>40146</v>
      </c>
      <c r="B467" t="s">
        <v>11</v>
      </c>
      <c r="C467" t="s">
        <v>12</v>
      </c>
      <c r="D467" s="1">
        <v>61047</v>
      </c>
    </row>
    <row r="468" spans="1:4" ht="12.75" customHeight="1" x14ac:dyDescent="0.2">
      <c r="A468" s="3">
        <v>40147</v>
      </c>
      <c r="B468" t="s">
        <v>4</v>
      </c>
      <c r="C468" t="s">
        <v>12</v>
      </c>
      <c r="D468" s="1">
        <v>30000</v>
      </c>
    </row>
    <row r="469" spans="1:4" ht="12.75" customHeight="1" x14ac:dyDescent="0.2">
      <c r="A469" s="3">
        <v>40148</v>
      </c>
      <c r="B469" t="s">
        <v>6</v>
      </c>
      <c r="C469" t="s">
        <v>0</v>
      </c>
      <c r="D469" s="1">
        <v>5000</v>
      </c>
    </row>
    <row r="470" spans="1:4" ht="12.75" customHeight="1" x14ac:dyDescent="0.2">
      <c r="A470" s="3">
        <v>40149</v>
      </c>
      <c r="B470" t="s">
        <v>1</v>
      </c>
      <c r="C470" t="s">
        <v>0</v>
      </c>
      <c r="D470" s="1">
        <v>10000</v>
      </c>
    </row>
    <row r="471" spans="1:4" ht="12.75" customHeight="1" x14ac:dyDescent="0.2">
      <c r="A471" s="3">
        <v>40149</v>
      </c>
      <c r="B471" t="s">
        <v>3</v>
      </c>
      <c r="C471" t="s">
        <v>10</v>
      </c>
      <c r="D471" s="1">
        <v>5000</v>
      </c>
    </row>
    <row r="472" spans="1:4" ht="12.75" customHeight="1" x14ac:dyDescent="0.2">
      <c r="A472" s="3">
        <v>40149</v>
      </c>
      <c r="B472" t="s">
        <v>11</v>
      </c>
      <c r="C472" t="s">
        <v>10</v>
      </c>
      <c r="D472" s="1">
        <v>10000</v>
      </c>
    </row>
    <row r="473" spans="1:4" ht="12.75" customHeight="1" x14ac:dyDescent="0.2">
      <c r="A473" s="3">
        <v>40150</v>
      </c>
      <c r="B473" t="s">
        <v>3</v>
      </c>
      <c r="C473" t="s">
        <v>2</v>
      </c>
      <c r="D473" s="1">
        <v>30000</v>
      </c>
    </row>
    <row r="474" spans="1:4" ht="12.75" customHeight="1" x14ac:dyDescent="0.2">
      <c r="A474" s="3">
        <v>40150</v>
      </c>
      <c r="B474" t="s">
        <v>14</v>
      </c>
      <c r="C474" t="s">
        <v>7</v>
      </c>
      <c r="D474" s="1">
        <v>30000</v>
      </c>
    </row>
    <row r="475" spans="1:4" ht="12.75" customHeight="1" x14ac:dyDescent="0.2">
      <c r="A475" s="3">
        <v>40150</v>
      </c>
      <c r="B475" t="s">
        <v>1</v>
      </c>
      <c r="C475" t="s">
        <v>2</v>
      </c>
      <c r="D475" s="1">
        <v>30000</v>
      </c>
    </row>
    <row r="476" spans="1:4" ht="12.75" customHeight="1" x14ac:dyDescent="0.2">
      <c r="A476" s="3">
        <v>40153</v>
      </c>
      <c r="B476" t="s">
        <v>3</v>
      </c>
      <c r="C476" t="s">
        <v>12</v>
      </c>
      <c r="D476" s="1">
        <v>42322</v>
      </c>
    </row>
    <row r="477" spans="1:4" ht="12.75" customHeight="1" x14ac:dyDescent="0.2">
      <c r="A477" s="3">
        <v>40153</v>
      </c>
      <c r="B477" t="s">
        <v>14</v>
      </c>
      <c r="C477" t="s">
        <v>7</v>
      </c>
      <c r="D477" s="1">
        <v>50873</v>
      </c>
    </row>
    <row r="478" spans="1:4" ht="12.75" customHeight="1" x14ac:dyDescent="0.2">
      <c r="A478" s="3">
        <v>40155</v>
      </c>
      <c r="B478" t="s">
        <v>6</v>
      </c>
      <c r="C478" t="s">
        <v>7</v>
      </c>
      <c r="D478" s="1">
        <v>30000</v>
      </c>
    </row>
    <row r="479" spans="1:4" ht="12.75" customHeight="1" x14ac:dyDescent="0.2">
      <c r="A479" s="3">
        <v>40156</v>
      </c>
      <c r="B479" t="s">
        <v>1</v>
      </c>
      <c r="C479" t="s">
        <v>5</v>
      </c>
      <c r="D479" s="1">
        <v>12000</v>
      </c>
    </row>
    <row r="480" spans="1:4" ht="12.75" customHeight="1" x14ac:dyDescent="0.2">
      <c r="A480" s="3">
        <v>40156</v>
      </c>
      <c r="B480" t="s">
        <v>9</v>
      </c>
      <c r="C480" t="s">
        <v>12</v>
      </c>
      <c r="D480" s="1">
        <v>40000</v>
      </c>
    </row>
    <row r="481" spans="1:4" ht="12.75" customHeight="1" x14ac:dyDescent="0.2">
      <c r="A481" s="3">
        <v>40156</v>
      </c>
      <c r="B481" t="s">
        <v>11</v>
      </c>
      <c r="C481" t="s">
        <v>7</v>
      </c>
      <c r="D481" s="1">
        <v>50000</v>
      </c>
    </row>
    <row r="482" spans="1:4" x14ac:dyDescent="0.2">
      <c r="A482" s="3">
        <v>40156</v>
      </c>
      <c r="B482" t="s">
        <v>4</v>
      </c>
      <c r="C482" t="s">
        <v>0</v>
      </c>
      <c r="D482" s="1">
        <v>64776</v>
      </c>
    </row>
    <row r="483" spans="1:4" ht="12.75" customHeight="1" x14ac:dyDescent="0.2">
      <c r="A483" s="3">
        <v>40156</v>
      </c>
      <c r="B483" t="s">
        <v>6</v>
      </c>
      <c r="C483" t="s">
        <v>0</v>
      </c>
      <c r="D483" s="1">
        <v>30000</v>
      </c>
    </row>
    <row r="484" spans="1:4" ht="12.75" customHeight="1" x14ac:dyDescent="0.2">
      <c r="A484" s="3">
        <v>40157</v>
      </c>
      <c r="B484" t="s">
        <v>1</v>
      </c>
      <c r="C484" t="s">
        <v>5</v>
      </c>
      <c r="D484" s="1">
        <v>12000</v>
      </c>
    </row>
    <row r="485" spans="1:4" ht="12.75" customHeight="1" x14ac:dyDescent="0.2">
      <c r="A485" s="3">
        <v>40157</v>
      </c>
      <c r="B485" t="s">
        <v>3</v>
      </c>
      <c r="C485" t="s">
        <v>2</v>
      </c>
      <c r="D485" s="1">
        <v>30000</v>
      </c>
    </row>
    <row r="486" spans="1:4" ht="12.75" customHeight="1" x14ac:dyDescent="0.2">
      <c r="A486" s="3">
        <v>40157</v>
      </c>
      <c r="B486" t="s">
        <v>1</v>
      </c>
      <c r="C486" t="s">
        <v>10</v>
      </c>
      <c r="D486" s="1">
        <v>5000</v>
      </c>
    </row>
    <row r="487" spans="1:4" ht="12.75" customHeight="1" x14ac:dyDescent="0.2">
      <c r="A487" s="3">
        <v>40160</v>
      </c>
      <c r="B487" t="s">
        <v>3</v>
      </c>
      <c r="C487" t="s">
        <v>5</v>
      </c>
      <c r="D487" s="1">
        <v>10000</v>
      </c>
    </row>
    <row r="488" spans="1:4" ht="12.75" customHeight="1" x14ac:dyDescent="0.2">
      <c r="A488" s="3">
        <v>40160</v>
      </c>
      <c r="B488" t="s">
        <v>9</v>
      </c>
      <c r="C488" t="s">
        <v>2</v>
      </c>
      <c r="D488" s="1">
        <v>15000</v>
      </c>
    </row>
    <row r="489" spans="1:4" ht="12.75" customHeight="1" x14ac:dyDescent="0.2">
      <c r="A489" s="3">
        <v>40161</v>
      </c>
      <c r="B489" t="s">
        <v>11</v>
      </c>
      <c r="C489" t="s">
        <v>5</v>
      </c>
      <c r="D489" s="1">
        <v>12000</v>
      </c>
    </row>
    <row r="490" spans="1:4" ht="12.75" customHeight="1" x14ac:dyDescent="0.2">
      <c r="A490" s="3">
        <v>40163</v>
      </c>
      <c r="B490" t="s">
        <v>14</v>
      </c>
      <c r="C490" t="s">
        <v>12</v>
      </c>
      <c r="D490" s="1">
        <v>10000</v>
      </c>
    </row>
    <row r="491" spans="1:4" ht="12.75" customHeight="1" x14ac:dyDescent="0.2">
      <c r="A491" s="3">
        <v>40163</v>
      </c>
      <c r="B491" t="s">
        <v>4</v>
      </c>
      <c r="C491" t="s">
        <v>7</v>
      </c>
      <c r="D491" s="1">
        <v>10000</v>
      </c>
    </row>
    <row r="492" spans="1:4" ht="12.75" customHeight="1" x14ac:dyDescent="0.2">
      <c r="A492" s="3">
        <v>40163</v>
      </c>
      <c r="B492" t="s">
        <v>6</v>
      </c>
      <c r="C492" t="s">
        <v>5</v>
      </c>
      <c r="D492" s="1">
        <v>5000</v>
      </c>
    </row>
    <row r="493" spans="1:4" ht="12.75" customHeight="1" x14ac:dyDescent="0.2">
      <c r="A493" s="3">
        <v>40164</v>
      </c>
      <c r="B493" t="s">
        <v>6</v>
      </c>
      <c r="C493" t="s">
        <v>10</v>
      </c>
      <c r="D493" s="1">
        <v>30000</v>
      </c>
    </row>
    <row r="494" spans="1:4" ht="12.75" customHeight="1" x14ac:dyDescent="0.2">
      <c r="A494" s="3">
        <v>40164</v>
      </c>
      <c r="B494" t="s">
        <v>1</v>
      </c>
      <c r="C494" t="s">
        <v>5</v>
      </c>
      <c r="D494" s="1">
        <v>12000</v>
      </c>
    </row>
    <row r="495" spans="1:4" ht="12.75" customHeight="1" x14ac:dyDescent="0.2">
      <c r="A495" s="3">
        <v>40167</v>
      </c>
      <c r="B495" t="s">
        <v>3</v>
      </c>
      <c r="C495" t="s">
        <v>2</v>
      </c>
      <c r="D495" s="1">
        <v>30000</v>
      </c>
    </row>
    <row r="496" spans="1:4" ht="12.75" customHeight="1" x14ac:dyDescent="0.2">
      <c r="A496" s="3">
        <v>40167</v>
      </c>
      <c r="B496" t="s">
        <v>9</v>
      </c>
      <c r="C496" t="s">
        <v>12</v>
      </c>
      <c r="D496" s="1">
        <v>42823</v>
      </c>
    </row>
    <row r="497" spans="1:4" ht="12.75" customHeight="1" x14ac:dyDescent="0.2">
      <c r="A497" s="3">
        <v>40167</v>
      </c>
      <c r="B497" t="s">
        <v>9</v>
      </c>
      <c r="C497" t="s">
        <v>2</v>
      </c>
      <c r="D497" s="1">
        <v>15000</v>
      </c>
    </row>
    <row r="498" spans="1:4" ht="12.75" customHeight="1" x14ac:dyDescent="0.2">
      <c r="A498" s="3">
        <v>40183</v>
      </c>
      <c r="B498" t="s">
        <v>1</v>
      </c>
      <c r="C498" t="s">
        <v>2</v>
      </c>
      <c r="D498" s="1">
        <v>30000</v>
      </c>
    </row>
    <row r="499" spans="1:4" ht="12.75" customHeight="1" x14ac:dyDescent="0.2">
      <c r="A499" s="3">
        <v>40186</v>
      </c>
      <c r="B499" t="s">
        <v>6</v>
      </c>
      <c r="C499" t="s">
        <v>12</v>
      </c>
      <c r="D499" s="1">
        <v>10000</v>
      </c>
    </row>
    <row r="500" spans="1:4" ht="12.75" customHeight="1" x14ac:dyDescent="0.2">
      <c r="A500" s="3">
        <v>40190</v>
      </c>
      <c r="B500" t="s">
        <v>9</v>
      </c>
      <c r="C500" t="s">
        <v>2</v>
      </c>
      <c r="D500" s="1">
        <v>25000</v>
      </c>
    </row>
    <row r="501" spans="1:4" ht="12.75" customHeight="1" x14ac:dyDescent="0.2">
      <c r="A501" s="3">
        <v>40190</v>
      </c>
      <c r="B501" t="s">
        <v>3</v>
      </c>
      <c r="C501" t="s">
        <v>7</v>
      </c>
      <c r="D501" s="1">
        <v>50472</v>
      </c>
    </row>
    <row r="502" spans="1:4" ht="12.75" customHeight="1" x14ac:dyDescent="0.2">
      <c r="A502" s="3">
        <v>40192</v>
      </c>
      <c r="B502" t="s">
        <v>4</v>
      </c>
      <c r="C502" t="s">
        <v>0</v>
      </c>
      <c r="D502" s="1">
        <v>30000</v>
      </c>
    </row>
    <row r="503" spans="1:4" ht="12.75" customHeight="1" x14ac:dyDescent="0.2">
      <c r="A503" s="3">
        <v>40193</v>
      </c>
      <c r="B503" t="s">
        <v>6</v>
      </c>
      <c r="C503" t="s">
        <v>5</v>
      </c>
      <c r="D503" s="1">
        <v>5000</v>
      </c>
    </row>
    <row r="504" spans="1:4" ht="12.75" customHeight="1" x14ac:dyDescent="0.2">
      <c r="A504" s="3">
        <v>40199</v>
      </c>
      <c r="B504" t="s">
        <v>1</v>
      </c>
      <c r="C504" t="s">
        <v>12</v>
      </c>
      <c r="D504" s="1">
        <v>30000</v>
      </c>
    </row>
    <row r="505" spans="1:4" ht="12.75" customHeight="1" x14ac:dyDescent="0.2">
      <c r="A505" s="3">
        <v>40200</v>
      </c>
      <c r="B505" t="s">
        <v>4</v>
      </c>
      <c r="C505" t="s">
        <v>5</v>
      </c>
      <c r="D505" s="1">
        <v>12000</v>
      </c>
    </row>
    <row r="506" spans="1:4" ht="12.75" customHeight="1" x14ac:dyDescent="0.2">
      <c r="A506" s="3">
        <v>40203</v>
      </c>
      <c r="B506" t="s">
        <v>6</v>
      </c>
      <c r="C506" t="s">
        <v>5</v>
      </c>
      <c r="D506" s="1">
        <v>12000</v>
      </c>
    </row>
    <row r="507" spans="1:4" ht="12.75" customHeight="1" x14ac:dyDescent="0.2">
      <c r="A507" s="3">
        <v>40204</v>
      </c>
      <c r="B507" t="s">
        <v>1</v>
      </c>
      <c r="C507" t="s">
        <v>5</v>
      </c>
      <c r="D507" s="1">
        <v>5000</v>
      </c>
    </row>
    <row r="508" spans="1:4" ht="12.75" customHeight="1" x14ac:dyDescent="0.2">
      <c r="A508" s="3">
        <v>40205</v>
      </c>
      <c r="B508" t="s">
        <v>3</v>
      </c>
      <c r="C508" t="s">
        <v>2</v>
      </c>
      <c r="D508" s="1">
        <v>10000</v>
      </c>
    </row>
    <row r="509" spans="1:4" ht="12.75" customHeight="1" x14ac:dyDescent="0.2">
      <c r="A509" s="3">
        <v>40206</v>
      </c>
      <c r="B509" t="s">
        <v>11</v>
      </c>
      <c r="C509" t="s">
        <v>12</v>
      </c>
      <c r="D509" s="1">
        <v>18000</v>
      </c>
    </row>
    <row r="510" spans="1:4" ht="12.75" customHeight="1" x14ac:dyDescent="0.2">
      <c r="A510" s="3">
        <v>40206</v>
      </c>
      <c r="B510" t="s">
        <v>1</v>
      </c>
      <c r="C510" t="s">
        <v>5</v>
      </c>
      <c r="D510" s="1">
        <v>5000</v>
      </c>
    </row>
    <row r="511" spans="1:4" x14ac:dyDescent="0.2">
      <c r="A511" s="3">
        <v>40217</v>
      </c>
      <c r="B511" t="s">
        <v>11</v>
      </c>
      <c r="C511" t="s">
        <v>2</v>
      </c>
      <c r="D511" s="1">
        <v>60000</v>
      </c>
    </row>
    <row r="512" spans="1:4" ht="12.75" customHeight="1" x14ac:dyDescent="0.2">
      <c r="A512" s="3">
        <v>40220</v>
      </c>
      <c r="B512" t="s">
        <v>13</v>
      </c>
      <c r="C512" t="s">
        <v>12</v>
      </c>
      <c r="D512" s="1">
        <v>30000</v>
      </c>
    </row>
    <row r="513" spans="1:4" ht="12.75" customHeight="1" x14ac:dyDescent="0.2">
      <c r="A513" s="3">
        <v>40224</v>
      </c>
      <c r="B513" t="s">
        <v>6</v>
      </c>
      <c r="C513" t="s">
        <v>2</v>
      </c>
      <c r="D513" s="1">
        <v>30000</v>
      </c>
    </row>
    <row r="514" spans="1:4" ht="12.75" customHeight="1" x14ac:dyDescent="0.2">
      <c r="A514" s="3">
        <v>40228</v>
      </c>
      <c r="B514" t="s">
        <v>11</v>
      </c>
      <c r="C514" t="s">
        <v>7</v>
      </c>
      <c r="D514" s="1">
        <v>10000</v>
      </c>
    </row>
    <row r="515" spans="1:4" ht="12.75" customHeight="1" x14ac:dyDescent="0.2">
      <c r="A515" s="3">
        <v>40234</v>
      </c>
      <c r="B515" t="s">
        <v>4</v>
      </c>
      <c r="C515" t="s">
        <v>12</v>
      </c>
      <c r="D515" s="1">
        <v>30000</v>
      </c>
    </row>
    <row r="516" spans="1:4" x14ac:dyDescent="0.2">
      <c r="A516" s="3">
        <v>40234</v>
      </c>
      <c r="B516" t="s">
        <v>9</v>
      </c>
      <c r="C516" t="s">
        <v>0</v>
      </c>
      <c r="D516" s="1">
        <v>64741</v>
      </c>
    </row>
    <row r="517" spans="1:4" ht="12.75" customHeight="1" x14ac:dyDescent="0.2">
      <c r="A517" s="3">
        <v>40235</v>
      </c>
      <c r="B517" t="s">
        <v>11</v>
      </c>
      <c r="C517" t="s">
        <v>0</v>
      </c>
      <c r="D517" s="1">
        <v>30000</v>
      </c>
    </row>
    <row r="518" spans="1:4" ht="12.75" customHeight="1" x14ac:dyDescent="0.2">
      <c r="A518" s="3">
        <v>40238</v>
      </c>
      <c r="B518" t="s">
        <v>15</v>
      </c>
      <c r="C518" t="s">
        <v>10</v>
      </c>
      <c r="D518" s="1">
        <v>5000</v>
      </c>
    </row>
    <row r="519" spans="1:4" ht="12.75" customHeight="1" x14ac:dyDescent="0.2">
      <c r="A519" s="3">
        <v>40240</v>
      </c>
      <c r="B519" t="s">
        <v>4</v>
      </c>
      <c r="C519" t="s">
        <v>2</v>
      </c>
      <c r="D519" s="1">
        <v>50000</v>
      </c>
    </row>
    <row r="520" spans="1:4" ht="12.75" customHeight="1" x14ac:dyDescent="0.2">
      <c r="A520" s="3">
        <v>40241</v>
      </c>
      <c r="B520" t="s">
        <v>15</v>
      </c>
      <c r="C520" t="s">
        <v>5</v>
      </c>
      <c r="D520" s="1">
        <v>12000</v>
      </c>
    </row>
    <row r="521" spans="1:4" ht="12.75" customHeight="1" x14ac:dyDescent="0.2">
      <c r="A521" s="3">
        <v>40242</v>
      </c>
      <c r="B521" t="s">
        <v>14</v>
      </c>
      <c r="C521" t="s">
        <v>2</v>
      </c>
      <c r="D521" s="1">
        <v>25000</v>
      </c>
    </row>
    <row r="522" spans="1:4" ht="12.75" customHeight="1" x14ac:dyDescent="0.2">
      <c r="A522" s="3">
        <v>40248</v>
      </c>
      <c r="B522" t="s">
        <v>4</v>
      </c>
      <c r="C522" t="s">
        <v>0</v>
      </c>
      <c r="D522" s="1">
        <v>15000</v>
      </c>
    </row>
    <row r="523" spans="1:4" ht="12.75" customHeight="1" x14ac:dyDescent="0.2">
      <c r="A523" s="3">
        <v>40255</v>
      </c>
      <c r="B523" t="s">
        <v>11</v>
      </c>
      <c r="C523" t="s">
        <v>10</v>
      </c>
      <c r="D523" s="1">
        <v>10000</v>
      </c>
    </row>
    <row r="524" spans="1:4" ht="12.75" customHeight="1" x14ac:dyDescent="0.2">
      <c r="A524" s="3">
        <v>40256</v>
      </c>
      <c r="B524" t="s">
        <v>3</v>
      </c>
      <c r="C524" t="s">
        <v>5</v>
      </c>
      <c r="D524" s="1">
        <v>10000</v>
      </c>
    </row>
    <row r="525" spans="1:4" ht="12.75" customHeight="1" x14ac:dyDescent="0.2">
      <c r="A525" s="3">
        <v>40259</v>
      </c>
      <c r="B525" t="s">
        <v>9</v>
      </c>
      <c r="C525" t="s">
        <v>5</v>
      </c>
      <c r="D525" s="1">
        <v>12000</v>
      </c>
    </row>
    <row r="526" spans="1:4" ht="12.75" customHeight="1" x14ac:dyDescent="0.2">
      <c r="A526" s="3">
        <v>40263</v>
      </c>
      <c r="B526" t="s">
        <v>13</v>
      </c>
      <c r="C526" t="s">
        <v>10</v>
      </c>
      <c r="D526" s="1">
        <v>30000</v>
      </c>
    </row>
    <row r="527" spans="1:4" ht="12.75" customHeight="1" x14ac:dyDescent="0.2">
      <c r="A527" s="3">
        <v>40267</v>
      </c>
      <c r="B527" t="s">
        <v>6</v>
      </c>
      <c r="C527" t="s">
        <v>5</v>
      </c>
      <c r="D527" s="1">
        <v>8204</v>
      </c>
    </row>
    <row r="528" spans="1:4" ht="12.75" customHeight="1" x14ac:dyDescent="0.2">
      <c r="A528" s="3">
        <v>40269</v>
      </c>
      <c r="B528" t="s">
        <v>4</v>
      </c>
      <c r="C528" t="s">
        <v>10</v>
      </c>
      <c r="D528" s="1">
        <v>11755</v>
      </c>
    </row>
    <row r="529" spans="1:4" ht="12.75" customHeight="1" x14ac:dyDescent="0.2">
      <c r="A529" s="3">
        <v>40269</v>
      </c>
      <c r="B529" t="s">
        <v>3</v>
      </c>
      <c r="C529" t="s">
        <v>5</v>
      </c>
      <c r="D529" s="1">
        <v>12000</v>
      </c>
    </row>
    <row r="530" spans="1:4" ht="12.75" customHeight="1" x14ac:dyDescent="0.2">
      <c r="A530" s="3">
        <v>40277</v>
      </c>
      <c r="B530" t="s">
        <v>4</v>
      </c>
      <c r="C530" t="s">
        <v>12</v>
      </c>
      <c r="D530" s="1">
        <v>5000</v>
      </c>
    </row>
    <row r="531" spans="1:4" ht="12.75" customHeight="1" x14ac:dyDescent="0.2">
      <c r="A531" s="3">
        <v>40277</v>
      </c>
      <c r="B531" t="s">
        <v>4</v>
      </c>
      <c r="C531" t="s">
        <v>0</v>
      </c>
      <c r="D531" s="1">
        <v>50000</v>
      </c>
    </row>
    <row r="532" spans="1:4" ht="12.75" customHeight="1" x14ac:dyDescent="0.2">
      <c r="A532" s="3">
        <v>40277</v>
      </c>
      <c r="B532" t="s">
        <v>11</v>
      </c>
      <c r="C532" t="s">
        <v>7</v>
      </c>
      <c r="D532" s="1">
        <v>10000</v>
      </c>
    </row>
    <row r="533" spans="1:4" ht="12.75" customHeight="1" x14ac:dyDescent="0.2">
      <c r="A533" s="3">
        <v>40283</v>
      </c>
      <c r="B533" t="s">
        <v>1</v>
      </c>
      <c r="C533" t="s">
        <v>2</v>
      </c>
      <c r="D533" s="1">
        <v>34680</v>
      </c>
    </row>
    <row r="534" spans="1:4" ht="12.75" customHeight="1" x14ac:dyDescent="0.2">
      <c r="A534" s="3">
        <v>40287</v>
      </c>
      <c r="B534" t="s">
        <v>9</v>
      </c>
      <c r="C534" t="s">
        <v>12</v>
      </c>
      <c r="D534" s="1">
        <v>10000</v>
      </c>
    </row>
    <row r="535" spans="1:4" ht="12.75" customHeight="1" x14ac:dyDescent="0.2">
      <c r="A535" s="3">
        <v>40290</v>
      </c>
      <c r="B535" t="s">
        <v>3</v>
      </c>
      <c r="C535" t="s">
        <v>0</v>
      </c>
      <c r="D535" s="1">
        <v>25000</v>
      </c>
    </row>
    <row r="536" spans="1:4" ht="12.75" customHeight="1" x14ac:dyDescent="0.2">
      <c r="A536" s="3">
        <v>40294</v>
      </c>
      <c r="B536" t="s">
        <v>3</v>
      </c>
      <c r="C536" t="s">
        <v>2</v>
      </c>
      <c r="D536" s="1">
        <v>30000</v>
      </c>
    </row>
    <row r="537" spans="1:4" ht="12.75" customHeight="1" x14ac:dyDescent="0.2">
      <c r="A537" s="3">
        <v>40295</v>
      </c>
      <c r="B537" t="s">
        <v>9</v>
      </c>
      <c r="C537" t="s">
        <v>5</v>
      </c>
      <c r="D537" s="1">
        <v>10000</v>
      </c>
    </row>
    <row r="538" spans="1:4" ht="12.75" customHeight="1" x14ac:dyDescent="0.2">
      <c r="A538" s="3">
        <v>40298</v>
      </c>
      <c r="B538" t="s">
        <v>3</v>
      </c>
      <c r="C538" t="s">
        <v>12</v>
      </c>
      <c r="D538" s="1">
        <v>15000</v>
      </c>
    </row>
    <row r="539" spans="1:4" ht="12.75" customHeight="1" x14ac:dyDescent="0.2">
      <c r="A539" s="3">
        <v>40302</v>
      </c>
      <c r="B539" t="s">
        <v>3</v>
      </c>
      <c r="C539" t="s">
        <v>2</v>
      </c>
      <c r="D539" s="1">
        <v>5100</v>
      </c>
    </row>
    <row r="540" spans="1:4" ht="12.75" customHeight="1" x14ac:dyDescent="0.2">
      <c r="A540" s="3">
        <v>40310</v>
      </c>
      <c r="B540" t="s">
        <v>8</v>
      </c>
      <c r="C540" t="s">
        <v>5</v>
      </c>
      <c r="D540" s="1">
        <v>12000</v>
      </c>
    </row>
    <row r="541" spans="1:4" ht="12.75" customHeight="1" x14ac:dyDescent="0.2">
      <c r="A541" s="3">
        <v>40323</v>
      </c>
      <c r="B541" t="s">
        <v>8</v>
      </c>
      <c r="C541" t="s">
        <v>0</v>
      </c>
      <c r="D541" s="1">
        <v>15000</v>
      </c>
    </row>
    <row r="542" spans="1:4" ht="12.75" customHeight="1" x14ac:dyDescent="0.2">
      <c r="A542" s="3">
        <v>40326</v>
      </c>
      <c r="B542" t="s">
        <v>13</v>
      </c>
      <c r="C542" t="s">
        <v>5</v>
      </c>
      <c r="D542" s="1">
        <v>12000</v>
      </c>
    </row>
    <row r="543" spans="1:4" ht="12.75" customHeight="1" x14ac:dyDescent="0.2">
      <c r="A543" s="3">
        <v>40330</v>
      </c>
      <c r="B543" t="s">
        <v>4</v>
      </c>
      <c r="C543" t="s">
        <v>10</v>
      </c>
      <c r="D543" s="1">
        <v>5000</v>
      </c>
    </row>
    <row r="544" spans="1:4" ht="12.75" customHeight="1" x14ac:dyDescent="0.2">
      <c r="A544" s="3">
        <v>40336</v>
      </c>
      <c r="B544" t="s">
        <v>1</v>
      </c>
      <c r="C544" t="s">
        <v>2</v>
      </c>
      <c r="D544" s="1">
        <v>50000</v>
      </c>
    </row>
    <row r="545" spans="1:4" ht="12.75" customHeight="1" x14ac:dyDescent="0.2">
      <c r="A545" s="3">
        <v>40338</v>
      </c>
      <c r="B545" t="s">
        <v>4</v>
      </c>
      <c r="C545" t="s">
        <v>0</v>
      </c>
      <c r="D545" s="1">
        <v>5000</v>
      </c>
    </row>
    <row r="546" spans="1:4" x14ac:dyDescent="0.2">
      <c r="A546" s="3">
        <v>40345</v>
      </c>
      <c r="B546" t="s">
        <v>6</v>
      </c>
      <c r="C546" t="s">
        <v>2</v>
      </c>
      <c r="D546" s="1">
        <v>60000</v>
      </c>
    </row>
    <row r="547" spans="1:4" ht="12.75" customHeight="1" x14ac:dyDescent="0.2">
      <c r="A547" s="3">
        <v>40350</v>
      </c>
      <c r="B547" t="s">
        <v>3</v>
      </c>
      <c r="C547" t="s">
        <v>2</v>
      </c>
      <c r="D547" s="1">
        <v>5000</v>
      </c>
    </row>
    <row r="548" spans="1:4" ht="12.75" customHeight="1" x14ac:dyDescent="0.2">
      <c r="A548" s="3">
        <v>40353</v>
      </c>
      <c r="B548" t="s">
        <v>4</v>
      </c>
      <c r="C548" t="s">
        <v>0</v>
      </c>
      <c r="D548" s="1">
        <v>50000</v>
      </c>
    </row>
    <row r="549" spans="1:4" ht="12.75" customHeight="1" x14ac:dyDescent="0.2">
      <c r="A549" s="3">
        <v>40364</v>
      </c>
      <c r="B549" t="s">
        <v>8</v>
      </c>
      <c r="C549" t="s">
        <v>10</v>
      </c>
      <c r="D549" s="1">
        <v>30000</v>
      </c>
    </row>
    <row r="550" spans="1:4" ht="12.75" customHeight="1" x14ac:dyDescent="0.2">
      <c r="A550" s="3">
        <v>40375</v>
      </c>
      <c r="B550" t="s">
        <v>3</v>
      </c>
      <c r="C550" t="s">
        <v>5</v>
      </c>
      <c r="D550" s="1">
        <v>12000</v>
      </c>
    </row>
    <row r="551" spans="1:4" ht="12.75" customHeight="1" x14ac:dyDescent="0.2">
      <c r="A551" s="3">
        <v>40380</v>
      </c>
      <c r="B551" t="s">
        <v>13</v>
      </c>
      <c r="C551" t="s">
        <v>0</v>
      </c>
      <c r="D551" s="1">
        <v>30000</v>
      </c>
    </row>
    <row r="552" spans="1:4" ht="12.75" customHeight="1" x14ac:dyDescent="0.2">
      <c r="A552" s="3">
        <v>40382</v>
      </c>
      <c r="B552" t="s">
        <v>4</v>
      </c>
      <c r="C552" t="s">
        <v>12</v>
      </c>
      <c r="D552" s="1">
        <v>52295</v>
      </c>
    </row>
    <row r="553" spans="1:4" ht="12.75" customHeight="1" x14ac:dyDescent="0.2">
      <c r="A553" s="3">
        <v>40388</v>
      </c>
      <c r="B553" t="s">
        <v>6</v>
      </c>
      <c r="C553" t="s">
        <v>12</v>
      </c>
      <c r="D553" s="1">
        <v>15000</v>
      </c>
    </row>
    <row r="554" spans="1:4" ht="12.75" customHeight="1" x14ac:dyDescent="0.2">
      <c r="A554" s="3">
        <v>40389</v>
      </c>
      <c r="B554" t="s">
        <v>1</v>
      </c>
      <c r="C554" t="s">
        <v>5</v>
      </c>
      <c r="D554" s="1">
        <v>12000</v>
      </c>
    </row>
    <row r="555" spans="1:4" ht="12.75" customHeight="1" x14ac:dyDescent="0.2">
      <c r="A555" s="3">
        <v>40389</v>
      </c>
      <c r="B555" t="s">
        <v>1</v>
      </c>
      <c r="C555" t="s">
        <v>5</v>
      </c>
      <c r="D555" s="1">
        <v>12000</v>
      </c>
    </row>
    <row r="556" spans="1:4" ht="12.75" customHeight="1" x14ac:dyDescent="0.2">
      <c r="A556" s="3">
        <v>40393</v>
      </c>
      <c r="B556" t="s">
        <v>14</v>
      </c>
      <c r="C556" t="s">
        <v>12</v>
      </c>
      <c r="D556" s="1">
        <v>30000</v>
      </c>
    </row>
    <row r="557" spans="1:4" x14ac:dyDescent="0.2">
      <c r="A557" s="3">
        <v>40395</v>
      </c>
      <c r="B557" t="s">
        <v>6</v>
      </c>
      <c r="C557" t="s">
        <v>10</v>
      </c>
      <c r="D557" s="1">
        <v>60000</v>
      </c>
    </row>
    <row r="558" spans="1:4" ht="12.75" customHeight="1" x14ac:dyDescent="0.2">
      <c r="A558" s="3">
        <v>40401</v>
      </c>
      <c r="B558" t="s">
        <v>3</v>
      </c>
      <c r="C558" t="s">
        <v>0</v>
      </c>
      <c r="D558" s="1">
        <v>27300</v>
      </c>
    </row>
    <row r="559" spans="1:4" ht="12.75" customHeight="1" x14ac:dyDescent="0.2">
      <c r="A559" s="3">
        <v>40403</v>
      </c>
      <c r="B559" t="s">
        <v>4</v>
      </c>
      <c r="C559" t="s">
        <v>10</v>
      </c>
      <c r="D559" s="1">
        <v>50000</v>
      </c>
    </row>
    <row r="560" spans="1:4" ht="12.75" customHeight="1" x14ac:dyDescent="0.2">
      <c r="A560" s="3">
        <v>40408</v>
      </c>
      <c r="B560" t="s">
        <v>9</v>
      </c>
      <c r="C560" t="s">
        <v>10</v>
      </c>
      <c r="D560" s="1">
        <v>50000</v>
      </c>
    </row>
    <row r="561" spans="1:4" ht="12.75" customHeight="1" x14ac:dyDescent="0.2">
      <c r="A561" s="3">
        <v>40409</v>
      </c>
      <c r="B561" t="s">
        <v>13</v>
      </c>
      <c r="C561" t="s">
        <v>12</v>
      </c>
      <c r="D561" s="1">
        <v>15000</v>
      </c>
    </row>
    <row r="562" spans="1:4" ht="12.75" customHeight="1" x14ac:dyDescent="0.2">
      <c r="A562" s="3">
        <v>40410</v>
      </c>
      <c r="B562" t="s">
        <v>8</v>
      </c>
      <c r="C562" t="s">
        <v>12</v>
      </c>
      <c r="D562" s="1">
        <v>25000</v>
      </c>
    </row>
    <row r="563" spans="1:4" ht="12.75" customHeight="1" x14ac:dyDescent="0.2">
      <c r="A563" s="3">
        <v>40413</v>
      </c>
      <c r="B563" t="s">
        <v>6</v>
      </c>
      <c r="C563" t="s">
        <v>10</v>
      </c>
      <c r="D563" s="1">
        <v>30000</v>
      </c>
    </row>
    <row r="564" spans="1:4" ht="12.75" customHeight="1" x14ac:dyDescent="0.2">
      <c r="A564" s="3">
        <v>40416</v>
      </c>
      <c r="B564" t="s">
        <v>4</v>
      </c>
      <c r="C564" t="s">
        <v>5</v>
      </c>
      <c r="D564" s="1">
        <v>12000</v>
      </c>
    </row>
    <row r="565" spans="1:4" ht="12.75" customHeight="1" x14ac:dyDescent="0.2">
      <c r="A565" s="3">
        <v>40421</v>
      </c>
      <c r="B565" t="s">
        <v>3</v>
      </c>
      <c r="C565" t="s">
        <v>0</v>
      </c>
      <c r="D565" s="1">
        <v>30000</v>
      </c>
    </row>
    <row r="566" spans="1:4" x14ac:dyDescent="0.2">
      <c r="A566" s="3">
        <v>40422</v>
      </c>
      <c r="B566" t="s">
        <v>11</v>
      </c>
      <c r="C566" t="s">
        <v>12</v>
      </c>
      <c r="D566" s="1">
        <v>60000</v>
      </c>
    </row>
    <row r="567" spans="1:4" ht="12.75" customHeight="1" x14ac:dyDescent="0.2">
      <c r="A567" s="3">
        <v>40427</v>
      </c>
      <c r="B567" t="s">
        <v>3</v>
      </c>
      <c r="C567" t="s">
        <v>10</v>
      </c>
      <c r="D567" s="1">
        <v>10081</v>
      </c>
    </row>
    <row r="568" spans="1:4" ht="12.75" customHeight="1" x14ac:dyDescent="0.2">
      <c r="A568" s="3">
        <v>40429</v>
      </c>
      <c r="B568" t="s">
        <v>3</v>
      </c>
      <c r="C568" t="s">
        <v>2</v>
      </c>
      <c r="D568" s="1">
        <v>30000</v>
      </c>
    </row>
    <row r="569" spans="1:4" ht="12.75" customHeight="1" x14ac:dyDescent="0.2">
      <c r="A569" s="3">
        <v>40429</v>
      </c>
      <c r="B569" t="s">
        <v>9</v>
      </c>
      <c r="C569" t="s">
        <v>0</v>
      </c>
      <c r="D569" s="1">
        <v>15000</v>
      </c>
    </row>
    <row r="570" spans="1:4" ht="12.75" customHeight="1" x14ac:dyDescent="0.2">
      <c r="A570" s="3">
        <v>40430</v>
      </c>
      <c r="B570" t="s">
        <v>6</v>
      </c>
      <c r="C570" t="s">
        <v>12</v>
      </c>
      <c r="D570" s="1">
        <v>30000</v>
      </c>
    </row>
    <row r="571" spans="1:4" ht="12.75" customHeight="1" x14ac:dyDescent="0.2">
      <c r="A571" s="3">
        <v>40431</v>
      </c>
      <c r="B571" t="s">
        <v>11</v>
      </c>
      <c r="C571" t="s">
        <v>12</v>
      </c>
      <c r="D571" s="1">
        <v>40000</v>
      </c>
    </row>
    <row r="572" spans="1:4" x14ac:dyDescent="0.2">
      <c r="A572" s="3">
        <v>40431</v>
      </c>
      <c r="B572" t="s">
        <v>1</v>
      </c>
      <c r="C572" t="s">
        <v>10</v>
      </c>
      <c r="D572" s="1">
        <v>60000</v>
      </c>
    </row>
    <row r="573" spans="1:4" ht="12.75" customHeight="1" x14ac:dyDescent="0.2">
      <c r="A573" s="3">
        <v>40435</v>
      </c>
      <c r="B573" t="s">
        <v>1</v>
      </c>
      <c r="C573" t="s">
        <v>5</v>
      </c>
      <c r="D573" s="1">
        <v>12000</v>
      </c>
    </row>
    <row r="574" spans="1:4" ht="12.75" customHeight="1" x14ac:dyDescent="0.2">
      <c r="A574" s="3">
        <v>40436</v>
      </c>
      <c r="B574" t="s">
        <v>3</v>
      </c>
      <c r="C574" t="s">
        <v>5</v>
      </c>
      <c r="D574" s="1">
        <v>12000</v>
      </c>
    </row>
    <row r="575" spans="1:4" ht="12.75" customHeight="1" x14ac:dyDescent="0.2">
      <c r="A575" s="3">
        <v>40441</v>
      </c>
      <c r="B575" t="s">
        <v>1</v>
      </c>
      <c r="C575" t="s">
        <v>2</v>
      </c>
      <c r="D575" s="1">
        <v>30000</v>
      </c>
    </row>
    <row r="576" spans="1:4" ht="12.75" customHeight="1" x14ac:dyDescent="0.2">
      <c r="A576" s="3">
        <v>40442</v>
      </c>
      <c r="B576" t="s">
        <v>4</v>
      </c>
      <c r="C576" t="s">
        <v>12</v>
      </c>
      <c r="D576" s="1">
        <v>40000</v>
      </c>
    </row>
    <row r="577" spans="1:4" ht="12.75" customHeight="1" x14ac:dyDescent="0.2">
      <c r="A577" s="3">
        <v>40444</v>
      </c>
      <c r="B577" t="s">
        <v>8</v>
      </c>
      <c r="C577" t="s">
        <v>0</v>
      </c>
      <c r="D577" s="1">
        <v>30000</v>
      </c>
    </row>
    <row r="578" spans="1:4" ht="12.75" customHeight="1" x14ac:dyDescent="0.2">
      <c r="A578" s="3">
        <v>40445</v>
      </c>
      <c r="B578" t="s">
        <v>4</v>
      </c>
      <c r="C578" t="s">
        <v>10</v>
      </c>
      <c r="D578" s="1">
        <v>30213</v>
      </c>
    </row>
    <row r="579" spans="1:4" ht="12.75" customHeight="1" x14ac:dyDescent="0.2">
      <c r="A579" s="3">
        <v>40445</v>
      </c>
      <c r="B579" t="s">
        <v>11</v>
      </c>
      <c r="C579" t="s">
        <v>2</v>
      </c>
      <c r="D579" s="1">
        <v>15000</v>
      </c>
    </row>
    <row r="580" spans="1:4" ht="12.75" customHeight="1" x14ac:dyDescent="0.2">
      <c r="A580" s="3">
        <v>40448</v>
      </c>
      <c r="B580" t="s">
        <v>6</v>
      </c>
      <c r="C580" t="s">
        <v>0</v>
      </c>
      <c r="D580" s="1">
        <v>55379</v>
      </c>
    </row>
    <row r="581" spans="1:4" ht="12.75" customHeight="1" x14ac:dyDescent="0.2">
      <c r="A581" s="3">
        <v>40449</v>
      </c>
      <c r="B581" t="s">
        <v>3</v>
      </c>
      <c r="C581" t="s">
        <v>10</v>
      </c>
      <c r="D581" s="1">
        <v>30000</v>
      </c>
    </row>
    <row r="582" spans="1:4" ht="12.75" customHeight="1" x14ac:dyDescent="0.2">
      <c r="A582" s="3">
        <v>40451</v>
      </c>
      <c r="B582" t="s">
        <v>8</v>
      </c>
      <c r="C582" t="s">
        <v>2</v>
      </c>
      <c r="D582" s="1">
        <v>10000</v>
      </c>
    </row>
    <row r="583" spans="1:4" ht="12.75" customHeight="1" x14ac:dyDescent="0.2">
      <c r="A583" s="3">
        <v>40451</v>
      </c>
      <c r="B583" t="s">
        <v>3</v>
      </c>
      <c r="C583" t="s">
        <v>10</v>
      </c>
      <c r="D583" s="1">
        <v>30000</v>
      </c>
    </row>
    <row r="584" spans="1:4" ht="12.75" customHeight="1" x14ac:dyDescent="0.2">
      <c r="A584" s="3">
        <v>40451</v>
      </c>
      <c r="B584" t="s">
        <v>6</v>
      </c>
      <c r="C584" t="s">
        <v>5</v>
      </c>
      <c r="D584" s="1">
        <v>5000</v>
      </c>
    </row>
    <row r="585" spans="1:4" ht="12.75" customHeight="1" x14ac:dyDescent="0.2">
      <c r="A585" s="3">
        <v>40451</v>
      </c>
      <c r="B585" t="s">
        <v>1</v>
      </c>
      <c r="C585" t="s">
        <v>12</v>
      </c>
      <c r="D585" s="1">
        <v>15000</v>
      </c>
    </row>
    <row r="586" spans="1:4" ht="12.75" customHeight="1" x14ac:dyDescent="0.2">
      <c r="A586" s="3">
        <v>40458</v>
      </c>
      <c r="B586" t="s">
        <v>1</v>
      </c>
      <c r="C586" t="s">
        <v>12</v>
      </c>
      <c r="D586" s="1">
        <v>15000</v>
      </c>
    </row>
    <row r="587" spans="1:4" ht="12.75" customHeight="1" x14ac:dyDescent="0.2">
      <c r="A587" s="3">
        <v>40459</v>
      </c>
      <c r="B587" t="s">
        <v>3</v>
      </c>
      <c r="C587" t="s">
        <v>0</v>
      </c>
      <c r="D587" s="1">
        <v>27286</v>
      </c>
    </row>
    <row r="588" spans="1:4" ht="12.75" customHeight="1" x14ac:dyDescent="0.2">
      <c r="A588" s="3">
        <v>40462</v>
      </c>
      <c r="B588" t="s">
        <v>4</v>
      </c>
      <c r="C588" t="s">
        <v>12</v>
      </c>
      <c r="D588" s="1">
        <v>50000</v>
      </c>
    </row>
    <row r="589" spans="1:4" x14ac:dyDescent="0.2">
      <c r="A589" s="3">
        <v>40472</v>
      </c>
      <c r="B589" t="s">
        <v>4</v>
      </c>
      <c r="C589" t="s">
        <v>10</v>
      </c>
      <c r="D589" s="1">
        <v>62340</v>
      </c>
    </row>
    <row r="590" spans="1:4" ht="12.75" customHeight="1" x14ac:dyDescent="0.2">
      <c r="A590" s="3">
        <v>40480</v>
      </c>
      <c r="B590" t="s">
        <v>6</v>
      </c>
      <c r="C590" t="s">
        <v>10</v>
      </c>
      <c r="D590" s="1">
        <v>30000</v>
      </c>
    </row>
    <row r="591" spans="1:4" x14ac:dyDescent="0.2">
      <c r="A591" s="3">
        <v>40480</v>
      </c>
      <c r="B591" t="s">
        <v>3</v>
      </c>
      <c r="C591" t="s">
        <v>0</v>
      </c>
      <c r="D591" s="1">
        <v>60000</v>
      </c>
    </row>
    <row r="592" spans="1:4" ht="12.75" customHeight="1" x14ac:dyDescent="0.2">
      <c r="A592" s="3">
        <v>40484</v>
      </c>
      <c r="B592" t="s">
        <v>9</v>
      </c>
      <c r="C592" t="s">
        <v>5</v>
      </c>
      <c r="D592" s="1">
        <v>5000</v>
      </c>
    </row>
    <row r="593" spans="1:4" ht="12.75" customHeight="1" x14ac:dyDescent="0.2">
      <c r="A593" s="3">
        <v>40485</v>
      </c>
      <c r="B593" t="s">
        <v>11</v>
      </c>
      <c r="C593" t="s">
        <v>10</v>
      </c>
      <c r="D593" s="1">
        <v>10000</v>
      </c>
    </row>
    <row r="594" spans="1:4" ht="12.75" customHeight="1" x14ac:dyDescent="0.2">
      <c r="A594" s="3">
        <v>40487</v>
      </c>
      <c r="B594" t="s">
        <v>9</v>
      </c>
      <c r="C594" t="s">
        <v>0</v>
      </c>
      <c r="D594" s="1">
        <v>5000</v>
      </c>
    </row>
    <row r="595" spans="1:4" ht="12.75" customHeight="1" x14ac:dyDescent="0.2">
      <c r="A595" s="3">
        <v>40490</v>
      </c>
      <c r="B595" t="s">
        <v>6</v>
      </c>
      <c r="C595" t="s">
        <v>10</v>
      </c>
      <c r="D595" s="1">
        <v>30000</v>
      </c>
    </row>
    <row r="596" spans="1:4" x14ac:dyDescent="0.2">
      <c r="A596" s="3">
        <v>40493</v>
      </c>
      <c r="B596" t="s">
        <v>6</v>
      </c>
      <c r="C596" t="s">
        <v>0</v>
      </c>
      <c r="D596" s="1">
        <v>67479</v>
      </c>
    </row>
    <row r="597" spans="1:4" ht="12.75" customHeight="1" x14ac:dyDescent="0.2">
      <c r="A597" s="3">
        <v>40493</v>
      </c>
      <c r="B597" t="s">
        <v>9</v>
      </c>
      <c r="C597" t="s">
        <v>2</v>
      </c>
      <c r="D597" s="1">
        <v>53530</v>
      </c>
    </row>
    <row r="598" spans="1:4" ht="12.75" customHeight="1" x14ac:dyDescent="0.2">
      <c r="A598" s="3">
        <v>40501</v>
      </c>
      <c r="B598" t="s">
        <v>8</v>
      </c>
      <c r="C598" t="s">
        <v>2</v>
      </c>
      <c r="D598" s="1">
        <v>25000</v>
      </c>
    </row>
    <row r="599" spans="1:4" ht="12.75" customHeight="1" x14ac:dyDescent="0.2">
      <c r="A599" s="3">
        <v>40514</v>
      </c>
      <c r="B599" t="s">
        <v>3</v>
      </c>
      <c r="C599" t="s">
        <v>7</v>
      </c>
      <c r="D599" s="1">
        <v>30000</v>
      </c>
    </row>
    <row r="600" spans="1:4" ht="12.75" customHeight="1" x14ac:dyDescent="0.2">
      <c r="A600" s="3">
        <v>40515</v>
      </c>
      <c r="B600" t="s">
        <v>6</v>
      </c>
      <c r="C600" t="s">
        <v>5</v>
      </c>
      <c r="D600" s="1">
        <v>12000</v>
      </c>
    </row>
    <row r="601" spans="1:4" x14ac:dyDescent="0.2">
      <c r="A601" s="3">
        <v>40519</v>
      </c>
      <c r="B601" t="s">
        <v>4</v>
      </c>
      <c r="C601" t="s">
        <v>0</v>
      </c>
      <c r="D601" s="1">
        <v>60000</v>
      </c>
    </row>
    <row r="602" spans="1:4" ht="12.75" customHeight="1" x14ac:dyDescent="0.2">
      <c r="A602" s="3">
        <v>40527</v>
      </c>
      <c r="B602" t="s">
        <v>3</v>
      </c>
      <c r="C602" t="s">
        <v>2</v>
      </c>
      <c r="D602" s="1">
        <v>30000</v>
      </c>
    </row>
    <row r="603" spans="1:4" x14ac:dyDescent="0.2">
      <c r="A603" s="3">
        <v>40519</v>
      </c>
      <c r="B603" s="2" t="s">
        <v>1</v>
      </c>
      <c r="C603" s="2" t="s">
        <v>0</v>
      </c>
      <c r="D603" s="1">
        <v>88000</v>
      </c>
    </row>
  </sheetData>
  <conditionalFormatting sqref="D6:D603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A1:B1 A5"/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G599"/>
  <sheetViews>
    <sheetView workbookViewId="0">
      <selection activeCell="A2" sqref="A2"/>
    </sheetView>
  </sheetViews>
  <sheetFormatPr defaultRowHeight="12.75" x14ac:dyDescent="0.2"/>
  <cols>
    <col min="1" max="1" width="6.7109375" customWidth="1"/>
    <col min="2" max="2" width="8.85546875" customWidth="1"/>
    <col min="3" max="4" width="10.140625" customWidth="1"/>
    <col min="5" max="5" width="10.85546875" customWidth="1"/>
    <col min="6" max="6" width="2" customWidth="1"/>
  </cols>
  <sheetData>
    <row r="1" spans="1:7" x14ac:dyDescent="0.2">
      <c r="A1" s="6" t="s">
        <v>23</v>
      </c>
      <c r="B1" s="6" t="s">
        <v>22</v>
      </c>
      <c r="C1" s="6" t="s">
        <v>21</v>
      </c>
      <c r="D1" s="6" t="s">
        <v>20</v>
      </c>
      <c r="E1" s="5" t="s">
        <v>19</v>
      </c>
      <c r="G1" s="6" t="s">
        <v>21</v>
      </c>
    </row>
    <row r="2" spans="1:7" ht="12.75" customHeight="1" x14ac:dyDescent="0.2">
      <c r="A2" s="4">
        <v>1</v>
      </c>
      <c r="B2" s="3">
        <v>39817</v>
      </c>
      <c r="C2" t="s">
        <v>15</v>
      </c>
      <c r="D2" t="s">
        <v>12</v>
      </c>
      <c r="E2" s="1">
        <v>35082</v>
      </c>
      <c r="G2" t="s">
        <v>15</v>
      </c>
    </row>
    <row r="3" spans="1:7" ht="12.75" customHeight="1" x14ac:dyDescent="0.2">
      <c r="A3" s="4">
        <v>2</v>
      </c>
      <c r="B3" s="3">
        <v>39817</v>
      </c>
      <c r="C3" t="s">
        <v>13</v>
      </c>
      <c r="D3" t="s">
        <v>7</v>
      </c>
      <c r="E3" s="1">
        <v>5000</v>
      </c>
      <c r="G3" t="s">
        <v>13</v>
      </c>
    </row>
    <row r="4" spans="1:7" ht="12.75" customHeight="1" x14ac:dyDescent="0.2">
      <c r="A4" s="4">
        <v>3</v>
      </c>
      <c r="B4" s="3">
        <v>39817</v>
      </c>
      <c r="C4" s="2" t="s">
        <v>8</v>
      </c>
      <c r="D4" t="s">
        <v>0</v>
      </c>
      <c r="E4" s="1">
        <v>10000</v>
      </c>
      <c r="G4" s="2" t="s">
        <v>8</v>
      </c>
    </row>
    <row r="5" spans="1:7" ht="12.75" customHeight="1" x14ac:dyDescent="0.2">
      <c r="A5" s="4">
        <v>4</v>
      </c>
      <c r="B5" s="3">
        <v>39817</v>
      </c>
      <c r="C5" t="s">
        <v>4</v>
      </c>
      <c r="D5" t="s">
        <v>10</v>
      </c>
      <c r="E5" s="1">
        <v>15000</v>
      </c>
      <c r="G5" t="s">
        <v>4</v>
      </c>
    </row>
    <row r="6" spans="1:7" ht="12.75" customHeight="1" x14ac:dyDescent="0.2">
      <c r="A6" s="4">
        <v>5</v>
      </c>
      <c r="B6" s="3">
        <v>39817</v>
      </c>
      <c r="C6" t="s">
        <v>6</v>
      </c>
      <c r="D6" t="s">
        <v>5</v>
      </c>
      <c r="E6" s="1">
        <v>12000</v>
      </c>
      <c r="G6" t="s">
        <v>6</v>
      </c>
    </row>
    <row r="7" spans="1:7" ht="12.75" customHeight="1" x14ac:dyDescent="0.2">
      <c r="A7" s="4">
        <v>6</v>
      </c>
      <c r="B7" s="3">
        <v>39819</v>
      </c>
      <c r="C7" t="s">
        <v>3</v>
      </c>
      <c r="D7" t="s">
        <v>12</v>
      </c>
      <c r="E7" s="1">
        <v>44685</v>
      </c>
      <c r="G7" t="s">
        <v>3</v>
      </c>
    </row>
    <row r="8" spans="1:7" x14ac:dyDescent="0.2">
      <c r="A8" s="4">
        <v>7</v>
      </c>
      <c r="B8" s="3">
        <v>39819</v>
      </c>
      <c r="C8" t="s">
        <v>14</v>
      </c>
      <c r="D8" t="s">
        <v>7</v>
      </c>
      <c r="E8" s="1">
        <v>60000</v>
      </c>
      <c r="G8" t="s">
        <v>14</v>
      </c>
    </row>
    <row r="9" spans="1:7" ht="12.75" customHeight="1" x14ac:dyDescent="0.2">
      <c r="A9" s="4">
        <v>8</v>
      </c>
      <c r="B9" s="3">
        <v>39820</v>
      </c>
      <c r="C9" t="s">
        <v>9</v>
      </c>
      <c r="D9" t="s">
        <v>2</v>
      </c>
      <c r="E9" s="1">
        <v>30000</v>
      </c>
      <c r="G9" t="s">
        <v>9</v>
      </c>
    </row>
    <row r="10" spans="1:7" ht="12.75" customHeight="1" x14ac:dyDescent="0.2">
      <c r="A10" s="4">
        <v>9</v>
      </c>
      <c r="B10" s="3">
        <v>39820</v>
      </c>
      <c r="C10" t="s">
        <v>11</v>
      </c>
      <c r="D10" t="s">
        <v>12</v>
      </c>
      <c r="E10" s="1">
        <v>40000</v>
      </c>
      <c r="G10" t="s">
        <v>11</v>
      </c>
    </row>
    <row r="11" spans="1:7" ht="12.75" customHeight="1" x14ac:dyDescent="0.2">
      <c r="A11" s="4">
        <v>10</v>
      </c>
      <c r="B11" s="3">
        <v>39820</v>
      </c>
      <c r="C11" t="s">
        <v>3</v>
      </c>
      <c r="D11" t="s">
        <v>5</v>
      </c>
      <c r="E11" s="1">
        <v>10000</v>
      </c>
      <c r="G11" t="s">
        <v>16</v>
      </c>
    </row>
    <row r="12" spans="1:7" ht="12.75" customHeight="1" x14ac:dyDescent="0.2">
      <c r="A12" s="4">
        <v>11</v>
      </c>
      <c r="B12" s="3">
        <v>39820</v>
      </c>
      <c r="C12" t="s">
        <v>16</v>
      </c>
      <c r="D12" t="s">
        <v>2</v>
      </c>
      <c r="E12" s="1">
        <v>18384</v>
      </c>
      <c r="G12" t="s">
        <v>1</v>
      </c>
    </row>
    <row r="13" spans="1:7" ht="12.75" customHeight="1" x14ac:dyDescent="0.2">
      <c r="A13" s="4">
        <v>12</v>
      </c>
      <c r="B13" s="3">
        <v>39820</v>
      </c>
      <c r="C13" t="s">
        <v>11</v>
      </c>
      <c r="D13" t="s">
        <v>5</v>
      </c>
      <c r="E13" s="1">
        <v>12000</v>
      </c>
    </row>
    <row r="14" spans="1:7" ht="12.75" customHeight="1" x14ac:dyDescent="0.2">
      <c r="A14" s="4">
        <v>13</v>
      </c>
      <c r="B14" s="3">
        <v>39821</v>
      </c>
      <c r="C14" t="s">
        <v>4</v>
      </c>
      <c r="D14" t="s">
        <v>0</v>
      </c>
      <c r="E14" s="1">
        <v>54000</v>
      </c>
    </row>
    <row r="15" spans="1:7" ht="12.75" customHeight="1" x14ac:dyDescent="0.2">
      <c r="A15" s="4">
        <v>14</v>
      </c>
      <c r="B15" s="3">
        <v>39821</v>
      </c>
      <c r="C15" t="s">
        <v>6</v>
      </c>
      <c r="D15" t="s">
        <v>0</v>
      </c>
      <c r="E15" s="1">
        <v>30000</v>
      </c>
    </row>
    <row r="16" spans="1:7" ht="12.75" customHeight="1" x14ac:dyDescent="0.2">
      <c r="A16" s="4">
        <v>15</v>
      </c>
      <c r="B16" s="3">
        <v>39821</v>
      </c>
      <c r="C16" t="s">
        <v>1</v>
      </c>
      <c r="D16" t="s">
        <v>10</v>
      </c>
      <c r="E16" s="1">
        <v>5000</v>
      </c>
    </row>
    <row r="17" spans="1:5" ht="12.75" customHeight="1" x14ac:dyDescent="0.2">
      <c r="A17" s="4">
        <v>16</v>
      </c>
      <c r="B17" s="3">
        <v>39821</v>
      </c>
      <c r="C17" t="s">
        <v>4</v>
      </c>
      <c r="D17" t="s">
        <v>2</v>
      </c>
      <c r="E17" s="1">
        <v>35091</v>
      </c>
    </row>
    <row r="18" spans="1:5" ht="12.75" customHeight="1" x14ac:dyDescent="0.2">
      <c r="A18" s="4">
        <v>17</v>
      </c>
      <c r="B18" s="3">
        <v>39824</v>
      </c>
      <c r="C18" t="s">
        <v>1</v>
      </c>
      <c r="D18" t="s">
        <v>7</v>
      </c>
      <c r="E18" s="1">
        <v>12000</v>
      </c>
    </row>
    <row r="19" spans="1:5" ht="12.75" customHeight="1" x14ac:dyDescent="0.2">
      <c r="A19" s="4">
        <v>18</v>
      </c>
      <c r="B19" s="3">
        <v>39824</v>
      </c>
      <c r="C19" t="s">
        <v>3</v>
      </c>
      <c r="D19" t="s">
        <v>0</v>
      </c>
      <c r="E19" s="1">
        <v>15000</v>
      </c>
    </row>
    <row r="20" spans="1:5" ht="12.75" customHeight="1" x14ac:dyDescent="0.2">
      <c r="A20" s="4">
        <v>19</v>
      </c>
      <c r="B20" s="3">
        <v>39825</v>
      </c>
      <c r="C20" t="s">
        <v>11</v>
      </c>
      <c r="D20" t="s">
        <v>12</v>
      </c>
      <c r="E20" s="1">
        <v>40000</v>
      </c>
    </row>
    <row r="21" spans="1:5" x14ac:dyDescent="0.2">
      <c r="A21" s="4">
        <v>20</v>
      </c>
      <c r="B21" s="3">
        <v>39826</v>
      </c>
      <c r="C21" t="s">
        <v>14</v>
      </c>
      <c r="D21" t="s">
        <v>0</v>
      </c>
      <c r="E21" s="1">
        <v>60000</v>
      </c>
    </row>
    <row r="22" spans="1:5" ht="12.75" customHeight="1" x14ac:dyDescent="0.2">
      <c r="A22" s="4">
        <v>21</v>
      </c>
      <c r="B22" s="3">
        <v>39827</v>
      </c>
      <c r="C22" t="s">
        <v>8</v>
      </c>
      <c r="D22" t="s">
        <v>2</v>
      </c>
      <c r="E22" s="1">
        <v>11109</v>
      </c>
    </row>
    <row r="23" spans="1:5" ht="12.75" customHeight="1" x14ac:dyDescent="0.2">
      <c r="A23" s="4">
        <v>22</v>
      </c>
      <c r="B23" s="3">
        <v>39827</v>
      </c>
      <c r="C23" t="s">
        <v>3</v>
      </c>
      <c r="D23" t="s">
        <v>2</v>
      </c>
      <c r="E23" s="1">
        <v>15000</v>
      </c>
    </row>
    <row r="24" spans="1:5" ht="12.75" customHeight="1" x14ac:dyDescent="0.2">
      <c r="A24" s="4">
        <v>23</v>
      </c>
      <c r="B24" s="3">
        <v>39828</v>
      </c>
      <c r="C24" t="s">
        <v>6</v>
      </c>
      <c r="D24" t="s">
        <v>10</v>
      </c>
      <c r="E24" s="1">
        <v>30000</v>
      </c>
    </row>
    <row r="25" spans="1:5" ht="12.75" customHeight="1" x14ac:dyDescent="0.2">
      <c r="A25" s="4">
        <v>24</v>
      </c>
      <c r="B25" s="3">
        <v>39828</v>
      </c>
      <c r="C25" t="s">
        <v>3</v>
      </c>
      <c r="D25" t="s">
        <v>12</v>
      </c>
      <c r="E25" s="1">
        <v>25000</v>
      </c>
    </row>
    <row r="26" spans="1:5" ht="12.75" customHeight="1" x14ac:dyDescent="0.2">
      <c r="A26" s="4">
        <v>25</v>
      </c>
      <c r="B26" s="3">
        <v>39831</v>
      </c>
      <c r="C26" t="s">
        <v>9</v>
      </c>
      <c r="D26" t="s">
        <v>7</v>
      </c>
      <c r="E26" s="1">
        <v>30000</v>
      </c>
    </row>
    <row r="27" spans="1:5" ht="12.75" customHeight="1" x14ac:dyDescent="0.2">
      <c r="A27" s="4">
        <v>26</v>
      </c>
      <c r="B27" s="3">
        <v>39832</v>
      </c>
      <c r="C27" t="s">
        <v>11</v>
      </c>
      <c r="D27" t="s">
        <v>0</v>
      </c>
      <c r="E27" s="1">
        <v>50000</v>
      </c>
    </row>
    <row r="28" spans="1:5" x14ac:dyDescent="0.2">
      <c r="A28" s="4">
        <v>27</v>
      </c>
      <c r="B28" s="3">
        <v>39833</v>
      </c>
      <c r="C28" t="s">
        <v>4</v>
      </c>
      <c r="D28" t="s">
        <v>0</v>
      </c>
      <c r="E28" s="1">
        <v>60000</v>
      </c>
    </row>
    <row r="29" spans="1:5" ht="12.75" customHeight="1" x14ac:dyDescent="0.2">
      <c r="A29" s="4">
        <v>28</v>
      </c>
      <c r="B29" s="3">
        <v>39834</v>
      </c>
      <c r="C29" t="s">
        <v>6</v>
      </c>
      <c r="D29" t="s">
        <v>10</v>
      </c>
      <c r="E29" s="1">
        <v>30000</v>
      </c>
    </row>
    <row r="30" spans="1:5" ht="12.75" customHeight="1" x14ac:dyDescent="0.2">
      <c r="A30" s="4">
        <v>29</v>
      </c>
      <c r="B30" s="3">
        <v>39834</v>
      </c>
      <c r="C30" t="s">
        <v>6</v>
      </c>
      <c r="D30" t="s">
        <v>2</v>
      </c>
      <c r="E30" s="1">
        <v>30000</v>
      </c>
    </row>
    <row r="31" spans="1:5" ht="12.75" customHeight="1" x14ac:dyDescent="0.2">
      <c r="A31" s="4">
        <v>30</v>
      </c>
      <c r="B31" s="3">
        <v>39835</v>
      </c>
      <c r="C31" t="s">
        <v>1</v>
      </c>
      <c r="D31" t="s">
        <v>5</v>
      </c>
      <c r="E31" s="1">
        <v>7273</v>
      </c>
    </row>
    <row r="32" spans="1:5" ht="12.75" customHeight="1" x14ac:dyDescent="0.2">
      <c r="A32" s="4">
        <v>31</v>
      </c>
      <c r="B32" s="3">
        <v>39835</v>
      </c>
      <c r="C32" t="s">
        <v>3</v>
      </c>
      <c r="D32" t="s">
        <v>2</v>
      </c>
      <c r="E32" s="1">
        <v>11071</v>
      </c>
    </row>
    <row r="33" spans="1:5" ht="12.75" customHeight="1" x14ac:dyDescent="0.2">
      <c r="A33" s="4">
        <v>32</v>
      </c>
      <c r="B33" s="3">
        <v>39835</v>
      </c>
      <c r="C33" t="s">
        <v>11</v>
      </c>
      <c r="D33" t="s">
        <v>5</v>
      </c>
      <c r="E33" s="1">
        <v>12000</v>
      </c>
    </row>
    <row r="34" spans="1:5" ht="12.75" customHeight="1" x14ac:dyDescent="0.2">
      <c r="A34" s="4">
        <v>33</v>
      </c>
      <c r="B34" s="3">
        <v>39835</v>
      </c>
      <c r="C34" t="s">
        <v>3</v>
      </c>
      <c r="D34" t="s">
        <v>7</v>
      </c>
      <c r="E34" s="1">
        <v>5000</v>
      </c>
    </row>
    <row r="35" spans="1:5" ht="12.75" customHeight="1" x14ac:dyDescent="0.2">
      <c r="A35" s="4">
        <v>34</v>
      </c>
      <c r="B35" s="3">
        <v>39835</v>
      </c>
      <c r="C35" t="s">
        <v>9</v>
      </c>
      <c r="D35" t="s">
        <v>0</v>
      </c>
      <c r="E35" s="1">
        <v>10000</v>
      </c>
    </row>
    <row r="36" spans="1:5" ht="12.75" customHeight="1" x14ac:dyDescent="0.2">
      <c r="A36" s="4">
        <v>35</v>
      </c>
      <c r="B36" s="3">
        <v>39835</v>
      </c>
      <c r="C36" t="s">
        <v>4</v>
      </c>
      <c r="D36" t="s">
        <v>0</v>
      </c>
      <c r="E36" s="1">
        <v>15000</v>
      </c>
    </row>
    <row r="37" spans="1:5" ht="12.75" customHeight="1" x14ac:dyDescent="0.2">
      <c r="A37" s="4">
        <v>36</v>
      </c>
      <c r="B37" s="3">
        <v>39835</v>
      </c>
      <c r="C37" t="s">
        <v>15</v>
      </c>
      <c r="D37" t="s">
        <v>10</v>
      </c>
      <c r="E37" s="1">
        <v>25000</v>
      </c>
    </row>
    <row r="38" spans="1:5" ht="12.75" customHeight="1" x14ac:dyDescent="0.2">
      <c r="A38" s="4">
        <v>37</v>
      </c>
      <c r="B38" s="3">
        <v>39835</v>
      </c>
      <c r="C38" t="s">
        <v>16</v>
      </c>
      <c r="D38" t="s">
        <v>10</v>
      </c>
      <c r="E38" s="1">
        <v>30000</v>
      </c>
    </row>
    <row r="39" spans="1:5" ht="12.75" customHeight="1" x14ac:dyDescent="0.2">
      <c r="A39" s="4">
        <v>38</v>
      </c>
      <c r="B39" s="3">
        <v>39835</v>
      </c>
      <c r="C39" t="s">
        <v>8</v>
      </c>
      <c r="D39" t="s">
        <v>5</v>
      </c>
      <c r="E39" s="1">
        <v>12000</v>
      </c>
    </row>
    <row r="40" spans="1:5" x14ac:dyDescent="0.2">
      <c r="A40" s="4">
        <v>39</v>
      </c>
      <c r="B40" s="3">
        <v>39838</v>
      </c>
      <c r="C40" t="s">
        <v>4</v>
      </c>
      <c r="D40" t="s">
        <v>2</v>
      </c>
      <c r="E40" s="1">
        <v>65698</v>
      </c>
    </row>
    <row r="41" spans="1:5" ht="12.75" customHeight="1" x14ac:dyDescent="0.2">
      <c r="A41" s="4">
        <v>40</v>
      </c>
      <c r="B41" s="3">
        <v>39840</v>
      </c>
      <c r="C41" t="s">
        <v>9</v>
      </c>
      <c r="D41" t="s">
        <v>12</v>
      </c>
      <c r="E41" s="1">
        <v>17357</v>
      </c>
    </row>
    <row r="42" spans="1:5" ht="12.75" customHeight="1" x14ac:dyDescent="0.2">
      <c r="A42" s="4">
        <v>41</v>
      </c>
      <c r="B42" s="3">
        <v>39841</v>
      </c>
      <c r="C42" t="s">
        <v>14</v>
      </c>
      <c r="D42" t="s">
        <v>12</v>
      </c>
      <c r="E42" s="1">
        <v>10000</v>
      </c>
    </row>
    <row r="43" spans="1:5" ht="12.75" customHeight="1" x14ac:dyDescent="0.2">
      <c r="A43" s="4">
        <v>42</v>
      </c>
      <c r="B43" s="3">
        <v>39841</v>
      </c>
      <c r="C43" t="s">
        <v>6</v>
      </c>
      <c r="D43" t="s">
        <v>2</v>
      </c>
      <c r="E43" s="1">
        <v>30000</v>
      </c>
    </row>
    <row r="44" spans="1:5" ht="12.75" customHeight="1" x14ac:dyDescent="0.2">
      <c r="A44" s="4">
        <v>43</v>
      </c>
      <c r="B44" s="3">
        <v>39841</v>
      </c>
      <c r="C44" t="s">
        <v>3</v>
      </c>
      <c r="D44" t="s">
        <v>5</v>
      </c>
      <c r="E44" s="1">
        <v>10000</v>
      </c>
    </row>
    <row r="45" spans="1:5" ht="12.75" customHeight="1" x14ac:dyDescent="0.2">
      <c r="A45" s="4">
        <v>44</v>
      </c>
      <c r="B45" s="3">
        <v>39841</v>
      </c>
      <c r="C45" t="s">
        <v>9</v>
      </c>
      <c r="D45" t="s">
        <v>2</v>
      </c>
      <c r="E45" s="1">
        <v>15000</v>
      </c>
    </row>
    <row r="46" spans="1:5" ht="12.75" customHeight="1" x14ac:dyDescent="0.2">
      <c r="A46" s="4">
        <v>45</v>
      </c>
      <c r="B46" s="3">
        <v>39842</v>
      </c>
      <c r="C46" t="s">
        <v>15</v>
      </c>
      <c r="D46" t="s">
        <v>12</v>
      </c>
      <c r="E46" s="1">
        <v>15000</v>
      </c>
    </row>
    <row r="47" spans="1:5" ht="12.75" customHeight="1" x14ac:dyDescent="0.2">
      <c r="A47" s="4">
        <v>46</v>
      </c>
      <c r="B47" s="3">
        <v>39842</v>
      </c>
      <c r="C47" t="s">
        <v>13</v>
      </c>
      <c r="D47" t="s">
        <v>10</v>
      </c>
      <c r="E47" s="1">
        <v>25000</v>
      </c>
    </row>
    <row r="48" spans="1:5" ht="12.75" customHeight="1" x14ac:dyDescent="0.2">
      <c r="A48" s="4">
        <v>47</v>
      </c>
      <c r="B48" s="3">
        <v>39842</v>
      </c>
      <c r="C48" t="s">
        <v>3</v>
      </c>
      <c r="D48" t="s">
        <v>0</v>
      </c>
      <c r="E48" s="1">
        <v>50000</v>
      </c>
    </row>
    <row r="49" spans="1:5" ht="12.75" customHeight="1" x14ac:dyDescent="0.2">
      <c r="A49" s="4">
        <v>48</v>
      </c>
      <c r="B49" s="3">
        <v>39842</v>
      </c>
      <c r="C49" t="s">
        <v>8</v>
      </c>
      <c r="D49" t="s">
        <v>5</v>
      </c>
      <c r="E49" s="1">
        <v>12000</v>
      </c>
    </row>
    <row r="50" spans="1:5" ht="12.75" customHeight="1" x14ac:dyDescent="0.2">
      <c r="A50" s="4">
        <v>49</v>
      </c>
      <c r="B50" s="3">
        <v>39842</v>
      </c>
      <c r="C50" t="s">
        <v>11</v>
      </c>
      <c r="D50" t="s">
        <v>0</v>
      </c>
      <c r="E50" s="1">
        <v>25000</v>
      </c>
    </row>
    <row r="51" spans="1:5" ht="12.75" customHeight="1" x14ac:dyDescent="0.2">
      <c r="A51" s="4">
        <v>50</v>
      </c>
      <c r="B51" s="3">
        <v>39845</v>
      </c>
      <c r="C51" t="s">
        <v>4</v>
      </c>
      <c r="D51" t="s">
        <v>0</v>
      </c>
      <c r="E51" s="1">
        <v>30000</v>
      </c>
    </row>
    <row r="52" spans="1:5" ht="12.75" customHeight="1" x14ac:dyDescent="0.2">
      <c r="A52" s="4">
        <v>51</v>
      </c>
      <c r="B52" s="3">
        <v>39845</v>
      </c>
      <c r="C52" t="s">
        <v>15</v>
      </c>
      <c r="D52" t="s">
        <v>10</v>
      </c>
      <c r="E52" s="1">
        <v>53207</v>
      </c>
    </row>
    <row r="53" spans="1:5" ht="12.75" customHeight="1" x14ac:dyDescent="0.2">
      <c r="A53" s="4">
        <v>52</v>
      </c>
      <c r="B53" s="3">
        <v>39845</v>
      </c>
      <c r="C53" t="s">
        <v>8</v>
      </c>
      <c r="D53" t="s">
        <v>5</v>
      </c>
      <c r="E53" s="1">
        <v>12000</v>
      </c>
    </row>
    <row r="54" spans="1:5" ht="12.75" customHeight="1" x14ac:dyDescent="0.2">
      <c r="A54" s="4">
        <v>53</v>
      </c>
      <c r="B54" s="3">
        <v>39846</v>
      </c>
      <c r="C54" t="s">
        <v>13</v>
      </c>
      <c r="D54" t="s">
        <v>2</v>
      </c>
      <c r="E54" s="1">
        <v>30000</v>
      </c>
    </row>
    <row r="55" spans="1:5" ht="12.75" customHeight="1" x14ac:dyDescent="0.2">
      <c r="A55" s="4">
        <v>54</v>
      </c>
      <c r="B55" s="3">
        <v>39846</v>
      </c>
      <c r="C55" t="s">
        <v>8</v>
      </c>
      <c r="D55" t="s">
        <v>5</v>
      </c>
      <c r="E55" s="1">
        <v>5470</v>
      </c>
    </row>
    <row r="56" spans="1:5" ht="12.75" customHeight="1" x14ac:dyDescent="0.2">
      <c r="A56" s="4">
        <v>55</v>
      </c>
      <c r="B56" s="3">
        <v>39847</v>
      </c>
      <c r="C56" t="s">
        <v>9</v>
      </c>
      <c r="D56" t="s">
        <v>5</v>
      </c>
      <c r="E56" s="1">
        <v>10000</v>
      </c>
    </row>
    <row r="57" spans="1:5" ht="12.75" customHeight="1" x14ac:dyDescent="0.2">
      <c r="A57" s="4">
        <v>56</v>
      </c>
      <c r="B57" s="3">
        <v>39848</v>
      </c>
      <c r="C57" t="s">
        <v>11</v>
      </c>
      <c r="D57" t="s">
        <v>12</v>
      </c>
      <c r="E57" s="1">
        <v>15000</v>
      </c>
    </row>
    <row r="58" spans="1:5" ht="12.75" customHeight="1" x14ac:dyDescent="0.2">
      <c r="A58" s="4">
        <v>57</v>
      </c>
      <c r="B58" s="3">
        <v>39848</v>
      </c>
      <c r="C58" t="s">
        <v>3</v>
      </c>
      <c r="D58" t="s">
        <v>5</v>
      </c>
      <c r="E58" s="1">
        <v>12000</v>
      </c>
    </row>
    <row r="59" spans="1:5" ht="12.75" customHeight="1" x14ac:dyDescent="0.2">
      <c r="A59" s="4">
        <v>58</v>
      </c>
      <c r="B59" s="3">
        <v>39849</v>
      </c>
      <c r="C59" t="s">
        <v>4</v>
      </c>
      <c r="D59" t="s">
        <v>10</v>
      </c>
      <c r="E59" s="1">
        <v>10000</v>
      </c>
    </row>
    <row r="60" spans="1:5" ht="12.75" customHeight="1" x14ac:dyDescent="0.2">
      <c r="A60" s="4">
        <v>59</v>
      </c>
      <c r="B60" s="3">
        <v>39849</v>
      </c>
      <c r="C60" t="s">
        <v>6</v>
      </c>
      <c r="D60" t="s">
        <v>5</v>
      </c>
      <c r="E60" s="1">
        <v>12000</v>
      </c>
    </row>
    <row r="61" spans="1:5" ht="12.75" customHeight="1" x14ac:dyDescent="0.2">
      <c r="A61" s="4">
        <v>60</v>
      </c>
      <c r="B61" s="3">
        <v>39849</v>
      </c>
      <c r="C61" t="s">
        <v>1</v>
      </c>
      <c r="D61" t="s">
        <v>2</v>
      </c>
      <c r="E61" s="1">
        <v>26979</v>
      </c>
    </row>
    <row r="62" spans="1:5" ht="12.75" customHeight="1" x14ac:dyDescent="0.2">
      <c r="A62" s="4">
        <v>61</v>
      </c>
      <c r="B62" s="3">
        <v>39849</v>
      </c>
      <c r="C62" t="s">
        <v>9</v>
      </c>
      <c r="D62" t="s">
        <v>5</v>
      </c>
      <c r="E62" s="1">
        <v>12000</v>
      </c>
    </row>
    <row r="63" spans="1:5" ht="12.75" customHeight="1" x14ac:dyDescent="0.2">
      <c r="A63" s="4">
        <v>62</v>
      </c>
      <c r="B63" s="3">
        <v>39852</v>
      </c>
      <c r="C63" t="s">
        <v>3</v>
      </c>
      <c r="D63" t="s">
        <v>5</v>
      </c>
      <c r="E63" s="1">
        <v>12000</v>
      </c>
    </row>
    <row r="64" spans="1:5" ht="12.75" customHeight="1" x14ac:dyDescent="0.2">
      <c r="A64" s="4">
        <v>63</v>
      </c>
      <c r="B64" s="3">
        <v>39853</v>
      </c>
      <c r="C64" t="s">
        <v>14</v>
      </c>
      <c r="D64" t="s">
        <v>5</v>
      </c>
      <c r="E64" s="1">
        <v>12000</v>
      </c>
    </row>
    <row r="65" spans="1:5" ht="12.75" customHeight="1" x14ac:dyDescent="0.2">
      <c r="A65" s="4">
        <v>64</v>
      </c>
      <c r="B65" s="3">
        <v>39854</v>
      </c>
      <c r="C65" t="s">
        <v>4</v>
      </c>
      <c r="D65" t="s">
        <v>2</v>
      </c>
      <c r="E65" s="1">
        <v>15000</v>
      </c>
    </row>
    <row r="66" spans="1:5" ht="12.75" customHeight="1" x14ac:dyDescent="0.2">
      <c r="A66" s="4">
        <v>65</v>
      </c>
      <c r="B66" s="3">
        <v>39855</v>
      </c>
      <c r="C66" t="s">
        <v>15</v>
      </c>
      <c r="D66" t="s">
        <v>12</v>
      </c>
      <c r="E66" s="1">
        <v>28332</v>
      </c>
    </row>
    <row r="67" spans="1:5" ht="12.75" customHeight="1" x14ac:dyDescent="0.2">
      <c r="A67" s="4">
        <v>66</v>
      </c>
      <c r="B67" s="3">
        <v>39855</v>
      </c>
      <c r="C67" t="s">
        <v>6</v>
      </c>
      <c r="D67" t="s">
        <v>10</v>
      </c>
      <c r="E67" s="1">
        <v>10000</v>
      </c>
    </row>
    <row r="68" spans="1:5" x14ac:dyDescent="0.2">
      <c r="A68" s="4">
        <v>67</v>
      </c>
      <c r="B68" s="3">
        <v>39855</v>
      </c>
      <c r="C68" t="s">
        <v>4</v>
      </c>
      <c r="D68" t="s">
        <v>12</v>
      </c>
      <c r="E68" s="1">
        <v>60317</v>
      </c>
    </row>
    <row r="69" spans="1:5" ht="12.75" customHeight="1" x14ac:dyDescent="0.2">
      <c r="A69" s="4">
        <v>68</v>
      </c>
      <c r="B69" s="3">
        <v>39855</v>
      </c>
      <c r="C69" t="s">
        <v>6</v>
      </c>
      <c r="D69" t="s">
        <v>10</v>
      </c>
      <c r="E69" s="1">
        <v>30000</v>
      </c>
    </row>
    <row r="70" spans="1:5" ht="12.75" customHeight="1" x14ac:dyDescent="0.2">
      <c r="A70" s="4">
        <v>69</v>
      </c>
      <c r="B70" s="3">
        <v>39856</v>
      </c>
      <c r="C70" t="s">
        <v>8</v>
      </c>
      <c r="D70" t="s">
        <v>12</v>
      </c>
      <c r="E70" s="1">
        <v>54355</v>
      </c>
    </row>
    <row r="71" spans="1:5" ht="12.75" customHeight="1" x14ac:dyDescent="0.2">
      <c r="A71" s="4">
        <v>70</v>
      </c>
      <c r="B71" s="3">
        <v>39856</v>
      </c>
      <c r="C71" t="s">
        <v>15</v>
      </c>
      <c r="D71" t="s">
        <v>12</v>
      </c>
      <c r="E71" s="1">
        <v>10000</v>
      </c>
    </row>
    <row r="72" spans="1:5" ht="12.75" customHeight="1" x14ac:dyDescent="0.2">
      <c r="A72" s="4">
        <v>71</v>
      </c>
      <c r="B72" s="3">
        <v>39859</v>
      </c>
      <c r="C72" t="s">
        <v>13</v>
      </c>
      <c r="D72" t="s">
        <v>7</v>
      </c>
      <c r="E72" s="1">
        <v>15000</v>
      </c>
    </row>
    <row r="73" spans="1:5" ht="12.75" customHeight="1" x14ac:dyDescent="0.2">
      <c r="A73" s="4">
        <v>72</v>
      </c>
      <c r="B73" s="3">
        <v>39859</v>
      </c>
      <c r="C73" t="s">
        <v>8</v>
      </c>
      <c r="D73" t="s">
        <v>0</v>
      </c>
      <c r="E73" s="1">
        <v>25000</v>
      </c>
    </row>
    <row r="74" spans="1:5" ht="12.75" customHeight="1" x14ac:dyDescent="0.2">
      <c r="A74" s="4">
        <v>73</v>
      </c>
      <c r="B74" s="3">
        <v>39859</v>
      </c>
      <c r="C74" t="s">
        <v>16</v>
      </c>
      <c r="D74" t="s">
        <v>10</v>
      </c>
      <c r="E74" s="1">
        <v>30000</v>
      </c>
    </row>
    <row r="75" spans="1:5" ht="12.75" customHeight="1" x14ac:dyDescent="0.2">
      <c r="A75" s="4">
        <v>74</v>
      </c>
      <c r="B75" s="3">
        <v>39860</v>
      </c>
      <c r="C75" t="s">
        <v>6</v>
      </c>
      <c r="D75" t="s">
        <v>5</v>
      </c>
      <c r="E75" s="1">
        <v>12000</v>
      </c>
    </row>
    <row r="76" spans="1:5" ht="12.75" customHeight="1" x14ac:dyDescent="0.2">
      <c r="A76" s="4">
        <v>75</v>
      </c>
      <c r="B76" s="3">
        <v>39861</v>
      </c>
      <c r="C76" t="s">
        <v>3</v>
      </c>
      <c r="D76" t="s">
        <v>2</v>
      </c>
      <c r="E76" s="1">
        <v>30000</v>
      </c>
    </row>
    <row r="77" spans="1:5" ht="12.75" customHeight="1" x14ac:dyDescent="0.2">
      <c r="A77" s="4">
        <v>76</v>
      </c>
      <c r="B77" s="3">
        <v>39862</v>
      </c>
      <c r="C77" t="s">
        <v>9</v>
      </c>
      <c r="D77" t="s">
        <v>12</v>
      </c>
      <c r="E77" s="1">
        <v>5000</v>
      </c>
    </row>
    <row r="78" spans="1:5" ht="12.75" customHeight="1" x14ac:dyDescent="0.2">
      <c r="A78" s="4">
        <v>77</v>
      </c>
      <c r="B78" s="3">
        <v>39862</v>
      </c>
      <c r="C78" t="s">
        <v>14</v>
      </c>
      <c r="D78" t="s">
        <v>0</v>
      </c>
      <c r="E78" s="1">
        <v>30000</v>
      </c>
    </row>
    <row r="79" spans="1:5" ht="12.75" customHeight="1" x14ac:dyDescent="0.2">
      <c r="A79" s="4">
        <v>78</v>
      </c>
      <c r="B79" s="3">
        <v>39863</v>
      </c>
      <c r="C79" t="s">
        <v>3</v>
      </c>
      <c r="D79" t="s">
        <v>0</v>
      </c>
      <c r="E79" s="1">
        <v>25000</v>
      </c>
    </row>
    <row r="80" spans="1:5" ht="12.75" customHeight="1" x14ac:dyDescent="0.2">
      <c r="A80" s="4">
        <v>79</v>
      </c>
      <c r="B80" s="3">
        <v>39863</v>
      </c>
      <c r="C80" t="s">
        <v>4</v>
      </c>
      <c r="D80" t="s">
        <v>10</v>
      </c>
      <c r="E80" s="1">
        <v>50000</v>
      </c>
    </row>
    <row r="81" spans="1:5" ht="12.75" customHeight="1" x14ac:dyDescent="0.2">
      <c r="A81" s="4">
        <v>80</v>
      </c>
      <c r="B81" s="3">
        <v>39866</v>
      </c>
      <c r="C81" t="s">
        <v>6</v>
      </c>
      <c r="D81" t="s">
        <v>5</v>
      </c>
      <c r="E81" s="1">
        <v>12000</v>
      </c>
    </row>
    <row r="82" spans="1:5" ht="12.75" customHeight="1" x14ac:dyDescent="0.2">
      <c r="A82" s="4">
        <v>81</v>
      </c>
      <c r="B82" s="3">
        <v>39867</v>
      </c>
      <c r="C82" t="s">
        <v>9</v>
      </c>
      <c r="D82" t="s">
        <v>2</v>
      </c>
      <c r="E82" s="1">
        <v>18754</v>
      </c>
    </row>
    <row r="83" spans="1:5" ht="12.75" customHeight="1" x14ac:dyDescent="0.2">
      <c r="A83" s="4">
        <v>82</v>
      </c>
      <c r="B83" s="3">
        <v>39868</v>
      </c>
      <c r="C83" t="s">
        <v>11</v>
      </c>
      <c r="D83" t="s">
        <v>5</v>
      </c>
      <c r="E83" s="1">
        <v>12000</v>
      </c>
    </row>
    <row r="84" spans="1:5" ht="12.75" customHeight="1" x14ac:dyDescent="0.2">
      <c r="A84" s="4">
        <v>83</v>
      </c>
      <c r="B84" s="3">
        <v>39869</v>
      </c>
      <c r="C84" t="s">
        <v>1</v>
      </c>
      <c r="D84" t="s">
        <v>12</v>
      </c>
      <c r="E84" s="1">
        <v>30000</v>
      </c>
    </row>
    <row r="85" spans="1:5" ht="12.75" customHeight="1" x14ac:dyDescent="0.2">
      <c r="A85" s="4">
        <v>84</v>
      </c>
      <c r="B85" s="3">
        <v>39869</v>
      </c>
      <c r="C85" t="s">
        <v>3</v>
      </c>
      <c r="D85" t="s">
        <v>7</v>
      </c>
      <c r="E85" s="1">
        <v>50000</v>
      </c>
    </row>
    <row r="86" spans="1:5" ht="12.75" customHeight="1" x14ac:dyDescent="0.2">
      <c r="A86" s="4">
        <v>85</v>
      </c>
      <c r="B86" s="3">
        <v>39870</v>
      </c>
      <c r="C86" t="s">
        <v>6</v>
      </c>
      <c r="D86" t="s">
        <v>7</v>
      </c>
      <c r="E86" s="1">
        <v>25000</v>
      </c>
    </row>
    <row r="87" spans="1:5" ht="12.75" customHeight="1" x14ac:dyDescent="0.2">
      <c r="A87" s="4">
        <v>86</v>
      </c>
      <c r="B87" s="3">
        <v>39874</v>
      </c>
      <c r="C87" t="s">
        <v>13</v>
      </c>
      <c r="D87" t="s">
        <v>5</v>
      </c>
      <c r="E87" s="1">
        <v>10000</v>
      </c>
    </row>
    <row r="88" spans="1:5" ht="12.75" customHeight="1" x14ac:dyDescent="0.2">
      <c r="A88" s="4">
        <v>87</v>
      </c>
      <c r="B88" s="3">
        <v>39875</v>
      </c>
      <c r="C88" t="s">
        <v>8</v>
      </c>
      <c r="D88" t="s">
        <v>5</v>
      </c>
      <c r="E88" s="1">
        <v>12000</v>
      </c>
    </row>
    <row r="89" spans="1:5" ht="12.75" customHeight="1" x14ac:dyDescent="0.2">
      <c r="A89" s="4">
        <v>88</v>
      </c>
      <c r="B89" s="3">
        <v>39876</v>
      </c>
      <c r="C89" t="s">
        <v>6</v>
      </c>
      <c r="D89" t="s">
        <v>5</v>
      </c>
      <c r="E89" s="1">
        <v>12000</v>
      </c>
    </row>
    <row r="90" spans="1:5" ht="12.75" customHeight="1" x14ac:dyDescent="0.2">
      <c r="A90" s="4">
        <v>89</v>
      </c>
      <c r="B90" s="3">
        <v>39876</v>
      </c>
      <c r="C90" t="s">
        <v>1</v>
      </c>
      <c r="D90" t="s">
        <v>12</v>
      </c>
      <c r="E90" s="1">
        <v>10000</v>
      </c>
    </row>
    <row r="91" spans="1:5" ht="12.75" customHeight="1" x14ac:dyDescent="0.2">
      <c r="A91" s="4">
        <v>90</v>
      </c>
      <c r="B91" s="3">
        <v>39876</v>
      </c>
      <c r="C91" t="s">
        <v>3</v>
      </c>
      <c r="D91" t="s">
        <v>5</v>
      </c>
      <c r="E91" s="1">
        <v>12000</v>
      </c>
    </row>
    <row r="92" spans="1:5" ht="12.75" customHeight="1" x14ac:dyDescent="0.2">
      <c r="A92" s="4">
        <v>91</v>
      </c>
      <c r="B92" s="3">
        <v>39876</v>
      </c>
      <c r="C92" t="s">
        <v>13</v>
      </c>
      <c r="D92" t="s">
        <v>12</v>
      </c>
      <c r="E92" s="1">
        <v>30000</v>
      </c>
    </row>
    <row r="93" spans="1:5" x14ac:dyDescent="0.2">
      <c r="A93" s="4">
        <v>92</v>
      </c>
      <c r="B93" s="3">
        <v>39876</v>
      </c>
      <c r="C93" t="s">
        <v>8</v>
      </c>
      <c r="D93" t="s">
        <v>7</v>
      </c>
      <c r="E93" s="1">
        <v>63190</v>
      </c>
    </row>
    <row r="94" spans="1:5" ht="12.75" customHeight="1" x14ac:dyDescent="0.2">
      <c r="A94" s="4">
        <v>93</v>
      </c>
      <c r="B94" s="3">
        <v>39877</v>
      </c>
      <c r="C94" t="s">
        <v>6</v>
      </c>
      <c r="D94" t="s">
        <v>0</v>
      </c>
      <c r="E94" s="1">
        <v>30000</v>
      </c>
    </row>
    <row r="95" spans="1:5" ht="12.75" customHeight="1" x14ac:dyDescent="0.2">
      <c r="A95" s="4">
        <v>94</v>
      </c>
      <c r="B95" s="3">
        <v>39880</v>
      </c>
      <c r="C95" t="s">
        <v>1</v>
      </c>
      <c r="D95" t="s">
        <v>2</v>
      </c>
      <c r="E95" s="1">
        <v>5000</v>
      </c>
    </row>
    <row r="96" spans="1:5" ht="12.75" customHeight="1" x14ac:dyDescent="0.2">
      <c r="A96" s="4">
        <v>95</v>
      </c>
      <c r="B96" s="3">
        <v>39880</v>
      </c>
      <c r="C96" t="s">
        <v>8</v>
      </c>
      <c r="D96" t="s">
        <v>12</v>
      </c>
      <c r="E96" s="1">
        <v>15627</v>
      </c>
    </row>
    <row r="97" spans="1:5" ht="12.75" customHeight="1" x14ac:dyDescent="0.2">
      <c r="A97" s="4">
        <v>96</v>
      </c>
      <c r="B97" s="3">
        <v>39880</v>
      </c>
      <c r="C97" t="s">
        <v>9</v>
      </c>
      <c r="D97" t="s">
        <v>5</v>
      </c>
      <c r="E97" s="1">
        <v>12000</v>
      </c>
    </row>
    <row r="98" spans="1:5" ht="12.75" customHeight="1" x14ac:dyDescent="0.2">
      <c r="A98" s="4">
        <v>97</v>
      </c>
      <c r="B98" s="3">
        <v>39881</v>
      </c>
      <c r="C98" t="s">
        <v>11</v>
      </c>
      <c r="D98" t="s">
        <v>5</v>
      </c>
      <c r="E98" s="1">
        <v>12000</v>
      </c>
    </row>
    <row r="99" spans="1:5" ht="12.75" customHeight="1" x14ac:dyDescent="0.2">
      <c r="A99" s="4">
        <v>98</v>
      </c>
      <c r="B99" s="3">
        <v>39882</v>
      </c>
      <c r="C99" t="s">
        <v>6</v>
      </c>
      <c r="D99" t="s">
        <v>2</v>
      </c>
      <c r="E99" s="1">
        <v>30000</v>
      </c>
    </row>
    <row r="100" spans="1:5" ht="12.75" customHeight="1" x14ac:dyDescent="0.2">
      <c r="A100" s="4">
        <v>99</v>
      </c>
      <c r="B100" s="3">
        <v>39882</v>
      </c>
      <c r="C100" t="s">
        <v>1</v>
      </c>
      <c r="D100" t="s">
        <v>12</v>
      </c>
      <c r="E100" s="1">
        <v>30000</v>
      </c>
    </row>
    <row r="101" spans="1:5" ht="12.75" customHeight="1" x14ac:dyDescent="0.2">
      <c r="A101" s="4">
        <v>100</v>
      </c>
      <c r="B101" s="3">
        <v>39882</v>
      </c>
      <c r="C101" t="s">
        <v>3</v>
      </c>
      <c r="D101" t="s">
        <v>7</v>
      </c>
      <c r="E101" s="1">
        <v>5000</v>
      </c>
    </row>
    <row r="102" spans="1:5" ht="12.75" customHeight="1" x14ac:dyDescent="0.2">
      <c r="A102" s="4">
        <v>101</v>
      </c>
      <c r="B102" s="3">
        <v>39882</v>
      </c>
      <c r="C102" t="s">
        <v>9</v>
      </c>
      <c r="D102" t="s">
        <v>0</v>
      </c>
      <c r="E102" s="1">
        <v>16000</v>
      </c>
    </row>
    <row r="103" spans="1:5" ht="12.75" customHeight="1" x14ac:dyDescent="0.2">
      <c r="A103" s="4">
        <v>102</v>
      </c>
      <c r="B103" s="3">
        <v>39883</v>
      </c>
      <c r="C103" t="s">
        <v>13</v>
      </c>
      <c r="D103" t="s">
        <v>5</v>
      </c>
      <c r="E103" s="1">
        <v>12000</v>
      </c>
    </row>
    <row r="104" spans="1:5" ht="12.75" customHeight="1" x14ac:dyDescent="0.2">
      <c r="A104" s="4">
        <v>103</v>
      </c>
      <c r="B104" s="3">
        <v>39884</v>
      </c>
      <c r="C104" t="s">
        <v>15</v>
      </c>
      <c r="D104" t="s">
        <v>2</v>
      </c>
      <c r="E104" s="1">
        <v>25000</v>
      </c>
    </row>
    <row r="105" spans="1:5" ht="12.75" customHeight="1" x14ac:dyDescent="0.2">
      <c r="A105" s="4">
        <v>104</v>
      </c>
      <c r="B105" s="3">
        <v>39884</v>
      </c>
      <c r="C105" t="s">
        <v>8</v>
      </c>
      <c r="D105" t="s">
        <v>5</v>
      </c>
      <c r="E105" s="1">
        <v>12000</v>
      </c>
    </row>
    <row r="106" spans="1:5" x14ac:dyDescent="0.2">
      <c r="A106" s="4">
        <v>105</v>
      </c>
      <c r="B106" s="3">
        <v>39887</v>
      </c>
      <c r="C106" t="s">
        <v>4</v>
      </c>
      <c r="D106" t="s">
        <v>2</v>
      </c>
      <c r="E106" s="1">
        <v>62288</v>
      </c>
    </row>
    <row r="107" spans="1:5" ht="12.75" customHeight="1" x14ac:dyDescent="0.2">
      <c r="A107" s="4">
        <v>106</v>
      </c>
      <c r="B107" s="3">
        <v>39888</v>
      </c>
      <c r="C107" t="s">
        <v>6</v>
      </c>
      <c r="D107" t="s">
        <v>0</v>
      </c>
      <c r="E107" s="1">
        <v>10000</v>
      </c>
    </row>
    <row r="108" spans="1:5" ht="12.75" customHeight="1" x14ac:dyDescent="0.2">
      <c r="A108" s="4">
        <v>107</v>
      </c>
      <c r="B108" s="3">
        <v>39889</v>
      </c>
      <c r="C108" t="s">
        <v>1</v>
      </c>
      <c r="D108" t="s">
        <v>0</v>
      </c>
      <c r="E108" s="1">
        <v>16295</v>
      </c>
    </row>
    <row r="109" spans="1:5" ht="12.75" customHeight="1" x14ac:dyDescent="0.2">
      <c r="A109" s="4">
        <v>108</v>
      </c>
      <c r="B109" s="3">
        <v>39890</v>
      </c>
      <c r="C109" t="s">
        <v>1</v>
      </c>
      <c r="D109" t="s">
        <v>2</v>
      </c>
      <c r="E109" s="1">
        <v>6566</v>
      </c>
    </row>
    <row r="110" spans="1:5" ht="12.75" customHeight="1" x14ac:dyDescent="0.2">
      <c r="A110" s="4">
        <v>109</v>
      </c>
      <c r="B110" s="3">
        <v>39891</v>
      </c>
      <c r="C110" t="s">
        <v>6</v>
      </c>
      <c r="D110" t="s">
        <v>5</v>
      </c>
      <c r="E110" s="1">
        <v>12000</v>
      </c>
    </row>
    <row r="111" spans="1:5" ht="12.75" customHeight="1" x14ac:dyDescent="0.2">
      <c r="A111" s="4">
        <v>110</v>
      </c>
      <c r="B111" s="3">
        <v>39895</v>
      </c>
      <c r="C111" t="s">
        <v>4</v>
      </c>
      <c r="D111" t="s">
        <v>12</v>
      </c>
      <c r="E111" s="1">
        <v>25000</v>
      </c>
    </row>
    <row r="112" spans="1:5" ht="12.75" customHeight="1" x14ac:dyDescent="0.2">
      <c r="A112" s="4">
        <v>111</v>
      </c>
      <c r="B112" s="3">
        <v>39896</v>
      </c>
      <c r="C112" t="s">
        <v>8</v>
      </c>
      <c r="D112" t="s">
        <v>5</v>
      </c>
      <c r="E112" s="1">
        <v>12000</v>
      </c>
    </row>
    <row r="113" spans="1:5" ht="12.75" customHeight="1" x14ac:dyDescent="0.2">
      <c r="A113" s="4">
        <v>112</v>
      </c>
      <c r="B113" s="3">
        <v>39897</v>
      </c>
      <c r="C113" t="s">
        <v>6</v>
      </c>
      <c r="D113" t="s">
        <v>2</v>
      </c>
      <c r="E113" s="1">
        <v>10000</v>
      </c>
    </row>
    <row r="114" spans="1:5" ht="12.75" customHeight="1" x14ac:dyDescent="0.2">
      <c r="A114" s="4">
        <v>113</v>
      </c>
      <c r="B114" s="3">
        <v>39897</v>
      </c>
      <c r="C114" t="s">
        <v>14</v>
      </c>
      <c r="D114" t="s">
        <v>2</v>
      </c>
      <c r="E114" s="1">
        <v>30000</v>
      </c>
    </row>
    <row r="115" spans="1:5" ht="12.75" customHeight="1" x14ac:dyDescent="0.2">
      <c r="A115" s="4">
        <v>114</v>
      </c>
      <c r="B115" s="3">
        <v>39897</v>
      </c>
      <c r="C115" t="s">
        <v>4</v>
      </c>
      <c r="D115" t="s">
        <v>0</v>
      </c>
      <c r="E115" s="1">
        <v>50000</v>
      </c>
    </row>
    <row r="116" spans="1:5" ht="12.75" customHeight="1" x14ac:dyDescent="0.2">
      <c r="A116" s="4">
        <v>115</v>
      </c>
      <c r="B116" s="3">
        <v>39898</v>
      </c>
      <c r="C116" t="s">
        <v>1</v>
      </c>
      <c r="D116" t="s">
        <v>5</v>
      </c>
      <c r="E116" s="1">
        <v>12000</v>
      </c>
    </row>
    <row r="117" spans="1:5" ht="12.75" customHeight="1" x14ac:dyDescent="0.2">
      <c r="A117" s="4">
        <v>116</v>
      </c>
      <c r="B117" s="3">
        <v>39898</v>
      </c>
      <c r="C117" t="s">
        <v>3</v>
      </c>
      <c r="D117" t="s">
        <v>5</v>
      </c>
      <c r="E117" s="1">
        <v>12000</v>
      </c>
    </row>
    <row r="118" spans="1:5" x14ac:dyDescent="0.2">
      <c r="A118" s="4">
        <v>117</v>
      </c>
      <c r="B118" s="3">
        <v>39898</v>
      </c>
      <c r="C118" t="s">
        <v>15</v>
      </c>
      <c r="D118" t="s">
        <v>0</v>
      </c>
      <c r="E118" s="1">
        <v>60000</v>
      </c>
    </row>
    <row r="119" spans="1:5" ht="12.75" customHeight="1" x14ac:dyDescent="0.2">
      <c r="A119" s="4">
        <v>118</v>
      </c>
      <c r="B119" s="3">
        <v>39898</v>
      </c>
      <c r="C119" t="s">
        <v>8</v>
      </c>
      <c r="D119" t="s">
        <v>5</v>
      </c>
      <c r="E119" s="1">
        <v>5000</v>
      </c>
    </row>
    <row r="120" spans="1:5" ht="12.75" customHeight="1" x14ac:dyDescent="0.2">
      <c r="A120" s="4">
        <v>119</v>
      </c>
      <c r="B120" s="3">
        <v>39901</v>
      </c>
      <c r="C120" t="s">
        <v>4</v>
      </c>
      <c r="D120" t="s">
        <v>2</v>
      </c>
      <c r="E120" s="1">
        <v>13969</v>
      </c>
    </row>
    <row r="121" spans="1:5" ht="12.75" customHeight="1" x14ac:dyDescent="0.2">
      <c r="A121" s="4">
        <v>120</v>
      </c>
      <c r="B121" s="3">
        <v>39903</v>
      </c>
      <c r="C121" t="s">
        <v>9</v>
      </c>
      <c r="D121" t="s">
        <v>5</v>
      </c>
      <c r="E121" s="1">
        <v>12000</v>
      </c>
    </row>
    <row r="122" spans="1:5" ht="12.75" customHeight="1" x14ac:dyDescent="0.2">
      <c r="A122" s="4">
        <v>121</v>
      </c>
      <c r="B122" s="3">
        <v>39903</v>
      </c>
      <c r="C122" t="s">
        <v>11</v>
      </c>
      <c r="D122" t="s">
        <v>12</v>
      </c>
      <c r="E122" s="1">
        <v>15000</v>
      </c>
    </row>
    <row r="123" spans="1:5" ht="12.75" customHeight="1" x14ac:dyDescent="0.2">
      <c r="A123" s="4">
        <v>122</v>
      </c>
      <c r="B123" s="3">
        <v>39904</v>
      </c>
      <c r="C123" t="s">
        <v>1</v>
      </c>
      <c r="D123" t="s">
        <v>2</v>
      </c>
      <c r="E123" s="1">
        <v>28075</v>
      </c>
    </row>
    <row r="124" spans="1:5" ht="12.75" customHeight="1" x14ac:dyDescent="0.2">
      <c r="A124" s="4">
        <v>123</v>
      </c>
      <c r="B124" s="3">
        <v>39905</v>
      </c>
      <c r="C124" t="s">
        <v>6</v>
      </c>
      <c r="D124" t="s">
        <v>5</v>
      </c>
      <c r="E124" s="1">
        <v>12000</v>
      </c>
    </row>
    <row r="125" spans="1:5" ht="12.75" customHeight="1" x14ac:dyDescent="0.2">
      <c r="A125" s="4">
        <v>124</v>
      </c>
      <c r="B125" s="3">
        <v>39905</v>
      </c>
      <c r="C125" t="s">
        <v>9</v>
      </c>
      <c r="D125" t="s">
        <v>5</v>
      </c>
      <c r="E125" s="1">
        <v>12000</v>
      </c>
    </row>
    <row r="126" spans="1:5" x14ac:dyDescent="0.2">
      <c r="A126" s="4">
        <v>125</v>
      </c>
      <c r="B126" s="3">
        <v>39905</v>
      </c>
      <c r="C126" t="s">
        <v>4</v>
      </c>
      <c r="D126" t="s">
        <v>2</v>
      </c>
      <c r="E126" s="1">
        <v>60000</v>
      </c>
    </row>
    <row r="127" spans="1:5" ht="12.75" customHeight="1" x14ac:dyDescent="0.2">
      <c r="A127" s="4">
        <v>126</v>
      </c>
      <c r="B127" s="3">
        <v>39908</v>
      </c>
      <c r="C127" t="s">
        <v>8</v>
      </c>
      <c r="D127" t="s">
        <v>2</v>
      </c>
      <c r="E127" s="1">
        <v>30652</v>
      </c>
    </row>
    <row r="128" spans="1:5" ht="12.75" customHeight="1" x14ac:dyDescent="0.2">
      <c r="A128" s="4">
        <v>127</v>
      </c>
      <c r="B128" s="3">
        <v>39909</v>
      </c>
      <c r="C128" t="s">
        <v>6</v>
      </c>
      <c r="D128" t="s">
        <v>0</v>
      </c>
      <c r="E128" s="1">
        <v>10000</v>
      </c>
    </row>
    <row r="129" spans="1:5" ht="12.75" customHeight="1" x14ac:dyDescent="0.2">
      <c r="A129" s="4">
        <v>128</v>
      </c>
      <c r="B129" s="3">
        <v>39910</v>
      </c>
      <c r="C129" t="s">
        <v>1</v>
      </c>
      <c r="D129" t="s">
        <v>0</v>
      </c>
      <c r="E129" s="1">
        <v>15000</v>
      </c>
    </row>
    <row r="130" spans="1:5" ht="12.75" customHeight="1" x14ac:dyDescent="0.2">
      <c r="A130" s="4">
        <v>129</v>
      </c>
      <c r="B130" s="3">
        <v>39910</v>
      </c>
      <c r="C130" t="s">
        <v>15</v>
      </c>
      <c r="D130" t="s">
        <v>10</v>
      </c>
      <c r="E130" s="1">
        <v>25000</v>
      </c>
    </row>
    <row r="131" spans="1:5" ht="12.75" customHeight="1" x14ac:dyDescent="0.2">
      <c r="A131" s="4">
        <v>130</v>
      </c>
      <c r="B131" s="3">
        <v>39911</v>
      </c>
      <c r="C131" t="s">
        <v>13</v>
      </c>
      <c r="D131" t="s">
        <v>5</v>
      </c>
      <c r="E131" s="1">
        <v>12000</v>
      </c>
    </row>
    <row r="132" spans="1:5" ht="12.75" customHeight="1" x14ac:dyDescent="0.2">
      <c r="A132" s="4">
        <v>131</v>
      </c>
      <c r="B132" s="3">
        <v>39911</v>
      </c>
      <c r="C132" t="s">
        <v>8</v>
      </c>
      <c r="D132" t="s">
        <v>2</v>
      </c>
      <c r="E132" s="1">
        <v>30000</v>
      </c>
    </row>
    <row r="133" spans="1:5" ht="12.75" customHeight="1" x14ac:dyDescent="0.2">
      <c r="A133" s="4">
        <v>132</v>
      </c>
      <c r="B133" s="3">
        <v>39911</v>
      </c>
      <c r="C133" t="s">
        <v>6</v>
      </c>
      <c r="D133" t="s">
        <v>10</v>
      </c>
      <c r="E133" s="1">
        <v>10000</v>
      </c>
    </row>
    <row r="134" spans="1:5" ht="12.75" customHeight="1" x14ac:dyDescent="0.2">
      <c r="A134" s="4">
        <v>133</v>
      </c>
      <c r="B134" s="3">
        <v>39911</v>
      </c>
      <c r="C134" t="s">
        <v>6</v>
      </c>
      <c r="D134" t="s">
        <v>2</v>
      </c>
      <c r="E134" s="1">
        <v>10000</v>
      </c>
    </row>
    <row r="135" spans="1:5" ht="12.75" customHeight="1" x14ac:dyDescent="0.2">
      <c r="A135" s="4">
        <v>134</v>
      </c>
      <c r="B135" s="3">
        <v>39912</v>
      </c>
      <c r="C135" t="s">
        <v>1</v>
      </c>
      <c r="D135" t="s">
        <v>5</v>
      </c>
      <c r="E135" s="1">
        <v>12000</v>
      </c>
    </row>
    <row r="136" spans="1:5" ht="12.75" customHeight="1" x14ac:dyDescent="0.2">
      <c r="A136" s="4">
        <v>135</v>
      </c>
      <c r="B136" s="3">
        <v>39912</v>
      </c>
      <c r="C136" t="s">
        <v>3</v>
      </c>
      <c r="D136" t="s">
        <v>5</v>
      </c>
      <c r="E136" s="1">
        <v>12000</v>
      </c>
    </row>
    <row r="137" spans="1:5" ht="12.75" customHeight="1" x14ac:dyDescent="0.2">
      <c r="A137" s="4">
        <v>136</v>
      </c>
      <c r="B137" s="3">
        <v>39912</v>
      </c>
      <c r="C137" t="s">
        <v>14</v>
      </c>
      <c r="D137" t="s">
        <v>2</v>
      </c>
      <c r="E137" s="1">
        <v>30000</v>
      </c>
    </row>
    <row r="138" spans="1:5" ht="12.75" customHeight="1" x14ac:dyDescent="0.2">
      <c r="A138" s="4">
        <v>137</v>
      </c>
      <c r="B138" s="3">
        <v>39912</v>
      </c>
      <c r="C138" t="s">
        <v>3</v>
      </c>
      <c r="D138" t="s">
        <v>0</v>
      </c>
      <c r="E138" s="1">
        <v>25000</v>
      </c>
    </row>
    <row r="139" spans="1:5" ht="12.75" customHeight="1" x14ac:dyDescent="0.2">
      <c r="A139" s="4">
        <v>138</v>
      </c>
      <c r="B139" s="3">
        <v>39915</v>
      </c>
      <c r="C139" t="s">
        <v>14</v>
      </c>
      <c r="D139" t="s">
        <v>0</v>
      </c>
      <c r="E139" s="1">
        <v>31828</v>
      </c>
    </row>
    <row r="140" spans="1:5" ht="12.75" customHeight="1" x14ac:dyDescent="0.2">
      <c r="A140" s="4">
        <v>139</v>
      </c>
      <c r="B140" s="3">
        <v>39916</v>
      </c>
      <c r="C140" t="s">
        <v>4</v>
      </c>
      <c r="D140" t="s">
        <v>10</v>
      </c>
      <c r="E140" s="1">
        <v>50000</v>
      </c>
    </row>
    <row r="141" spans="1:5" ht="12.75" customHeight="1" x14ac:dyDescent="0.2">
      <c r="A141" s="4">
        <v>140</v>
      </c>
      <c r="B141" s="3">
        <v>39917</v>
      </c>
      <c r="C141" t="s">
        <v>11</v>
      </c>
      <c r="D141" t="s">
        <v>12</v>
      </c>
      <c r="E141" s="1">
        <v>12434</v>
      </c>
    </row>
    <row r="142" spans="1:5" ht="12.75" customHeight="1" x14ac:dyDescent="0.2">
      <c r="A142" s="4">
        <v>141</v>
      </c>
      <c r="B142" s="3">
        <v>39918</v>
      </c>
      <c r="C142" t="s">
        <v>4</v>
      </c>
      <c r="D142" t="s">
        <v>7</v>
      </c>
      <c r="E142" s="1">
        <v>15000</v>
      </c>
    </row>
    <row r="143" spans="1:5" ht="12.75" customHeight="1" x14ac:dyDescent="0.2">
      <c r="A143" s="4">
        <v>142</v>
      </c>
      <c r="B143" s="3">
        <v>39919</v>
      </c>
      <c r="C143" t="s">
        <v>6</v>
      </c>
      <c r="D143" t="s">
        <v>0</v>
      </c>
      <c r="E143" s="1">
        <v>29133</v>
      </c>
    </row>
    <row r="144" spans="1:5" ht="12.75" customHeight="1" x14ac:dyDescent="0.2">
      <c r="A144" s="4">
        <v>143</v>
      </c>
      <c r="B144" s="3">
        <v>39919</v>
      </c>
      <c r="C144" t="s">
        <v>3</v>
      </c>
      <c r="D144" t="s">
        <v>5</v>
      </c>
      <c r="E144" s="1">
        <v>6906</v>
      </c>
    </row>
    <row r="145" spans="1:5" ht="12.75" customHeight="1" x14ac:dyDescent="0.2">
      <c r="A145" s="4">
        <v>144</v>
      </c>
      <c r="B145" s="3">
        <v>39922</v>
      </c>
      <c r="C145" t="s">
        <v>9</v>
      </c>
      <c r="D145" t="s">
        <v>7</v>
      </c>
      <c r="E145" s="1">
        <v>10000</v>
      </c>
    </row>
    <row r="146" spans="1:5" ht="12.75" customHeight="1" x14ac:dyDescent="0.2">
      <c r="A146" s="4">
        <v>145</v>
      </c>
      <c r="B146" s="3">
        <v>39923</v>
      </c>
      <c r="C146" t="s">
        <v>3</v>
      </c>
      <c r="D146" t="s">
        <v>12</v>
      </c>
      <c r="E146" s="1">
        <v>16315</v>
      </c>
    </row>
    <row r="147" spans="1:5" ht="12.75" customHeight="1" x14ac:dyDescent="0.2">
      <c r="A147" s="4">
        <v>146</v>
      </c>
      <c r="B147" s="3">
        <v>39924</v>
      </c>
      <c r="C147" t="s">
        <v>14</v>
      </c>
      <c r="D147" t="s">
        <v>7</v>
      </c>
      <c r="E147" s="1">
        <v>19879</v>
      </c>
    </row>
    <row r="148" spans="1:5" ht="12.75" customHeight="1" x14ac:dyDescent="0.2">
      <c r="A148" s="4">
        <v>147</v>
      </c>
      <c r="B148" s="3">
        <v>39925</v>
      </c>
      <c r="C148" t="s">
        <v>9</v>
      </c>
      <c r="D148" t="s">
        <v>7</v>
      </c>
      <c r="E148" s="1">
        <v>50000</v>
      </c>
    </row>
    <row r="149" spans="1:5" ht="12.75" customHeight="1" x14ac:dyDescent="0.2">
      <c r="A149" s="4">
        <v>148</v>
      </c>
      <c r="B149" s="3">
        <v>39926</v>
      </c>
      <c r="C149" t="s">
        <v>9</v>
      </c>
      <c r="D149" t="s">
        <v>10</v>
      </c>
      <c r="E149" s="1">
        <v>31106</v>
      </c>
    </row>
    <row r="150" spans="1:5" ht="12.75" customHeight="1" x14ac:dyDescent="0.2">
      <c r="A150" s="4">
        <v>149</v>
      </c>
      <c r="B150" s="3">
        <v>39926</v>
      </c>
      <c r="C150" t="s">
        <v>11</v>
      </c>
      <c r="D150" t="s">
        <v>5</v>
      </c>
      <c r="E150" s="1">
        <v>12000</v>
      </c>
    </row>
    <row r="151" spans="1:5" ht="12.75" customHeight="1" x14ac:dyDescent="0.2">
      <c r="A151" s="4">
        <v>150</v>
      </c>
      <c r="B151" s="3">
        <v>39926</v>
      </c>
      <c r="C151" t="s">
        <v>6</v>
      </c>
      <c r="D151" t="s">
        <v>2</v>
      </c>
      <c r="E151" s="1">
        <v>30000</v>
      </c>
    </row>
    <row r="152" spans="1:5" ht="12.75" customHeight="1" x14ac:dyDescent="0.2">
      <c r="A152" s="4">
        <v>151</v>
      </c>
      <c r="B152" s="3">
        <v>39926</v>
      </c>
      <c r="C152" t="s">
        <v>1</v>
      </c>
      <c r="D152" t="s">
        <v>5</v>
      </c>
      <c r="E152" s="1">
        <v>12000</v>
      </c>
    </row>
    <row r="153" spans="1:5" x14ac:dyDescent="0.2">
      <c r="A153" s="4">
        <v>152</v>
      </c>
      <c r="B153" s="3">
        <v>39926</v>
      </c>
      <c r="C153" t="s">
        <v>3</v>
      </c>
      <c r="D153" t="s">
        <v>12</v>
      </c>
      <c r="E153" s="1">
        <v>60000</v>
      </c>
    </row>
    <row r="154" spans="1:5" ht="12.75" customHeight="1" x14ac:dyDescent="0.2">
      <c r="A154" s="4">
        <v>153</v>
      </c>
      <c r="B154" s="3">
        <v>39926</v>
      </c>
      <c r="C154" t="s">
        <v>4</v>
      </c>
      <c r="D154" t="s">
        <v>0</v>
      </c>
      <c r="E154" s="1">
        <v>30000</v>
      </c>
    </row>
    <row r="155" spans="1:5" ht="12.75" customHeight="1" x14ac:dyDescent="0.2">
      <c r="A155" s="4">
        <v>154</v>
      </c>
      <c r="B155" s="3">
        <v>39929</v>
      </c>
      <c r="C155" t="s">
        <v>1</v>
      </c>
      <c r="D155" t="s">
        <v>12</v>
      </c>
      <c r="E155" s="1">
        <v>30000</v>
      </c>
    </row>
    <row r="156" spans="1:5" ht="12.75" customHeight="1" x14ac:dyDescent="0.2">
      <c r="A156" s="4">
        <v>155</v>
      </c>
      <c r="B156" s="3">
        <v>39930</v>
      </c>
      <c r="C156" t="s">
        <v>3</v>
      </c>
      <c r="D156" t="s">
        <v>5</v>
      </c>
      <c r="E156" s="1">
        <v>12000</v>
      </c>
    </row>
    <row r="157" spans="1:5" ht="12.75" customHeight="1" x14ac:dyDescent="0.2">
      <c r="A157" s="4">
        <v>156</v>
      </c>
      <c r="B157" s="3">
        <v>39930</v>
      </c>
      <c r="C157" t="s">
        <v>11</v>
      </c>
      <c r="D157" t="s">
        <v>2</v>
      </c>
      <c r="E157" s="1">
        <v>5000</v>
      </c>
    </row>
    <row r="158" spans="1:5" ht="12.75" customHeight="1" x14ac:dyDescent="0.2">
      <c r="A158" s="4">
        <v>157</v>
      </c>
      <c r="B158" s="3">
        <v>39931</v>
      </c>
      <c r="C158" t="s">
        <v>6</v>
      </c>
      <c r="D158" t="s">
        <v>5</v>
      </c>
      <c r="E158" s="1">
        <v>12000</v>
      </c>
    </row>
    <row r="159" spans="1:5" ht="12.75" customHeight="1" x14ac:dyDescent="0.2">
      <c r="A159" s="4">
        <v>158</v>
      </c>
      <c r="B159" s="3">
        <v>39931</v>
      </c>
      <c r="C159" t="s">
        <v>1</v>
      </c>
      <c r="D159" t="s">
        <v>2</v>
      </c>
      <c r="E159" s="1">
        <v>50000</v>
      </c>
    </row>
    <row r="160" spans="1:5" ht="12.75" customHeight="1" x14ac:dyDescent="0.2">
      <c r="A160" s="4">
        <v>159</v>
      </c>
      <c r="B160" s="3">
        <v>39931</v>
      </c>
      <c r="C160" t="s">
        <v>3</v>
      </c>
      <c r="D160" t="s">
        <v>5</v>
      </c>
      <c r="E160" s="1">
        <v>12000</v>
      </c>
    </row>
    <row r="161" spans="1:5" ht="12.75" customHeight="1" x14ac:dyDescent="0.2">
      <c r="A161" s="4">
        <v>160</v>
      </c>
      <c r="B161" s="3">
        <v>39932</v>
      </c>
      <c r="C161" t="s">
        <v>1</v>
      </c>
      <c r="D161" t="s">
        <v>2</v>
      </c>
      <c r="E161" s="1">
        <v>10000</v>
      </c>
    </row>
    <row r="162" spans="1:5" ht="12.75" customHeight="1" x14ac:dyDescent="0.2">
      <c r="A162" s="4">
        <v>161</v>
      </c>
      <c r="B162" s="3">
        <v>39932</v>
      </c>
      <c r="C162" t="s">
        <v>14</v>
      </c>
      <c r="D162" t="s">
        <v>12</v>
      </c>
      <c r="E162" s="1">
        <v>25000</v>
      </c>
    </row>
    <row r="163" spans="1:5" ht="12.75" customHeight="1" x14ac:dyDescent="0.2">
      <c r="A163" s="4">
        <v>162</v>
      </c>
      <c r="B163" s="3">
        <v>39932</v>
      </c>
      <c r="C163" t="s">
        <v>15</v>
      </c>
      <c r="D163" t="s">
        <v>12</v>
      </c>
      <c r="E163" s="1">
        <v>30000</v>
      </c>
    </row>
    <row r="164" spans="1:5" ht="12.75" customHeight="1" x14ac:dyDescent="0.2">
      <c r="A164" s="4">
        <v>163</v>
      </c>
      <c r="B164" s="3">
        <v>39933</v>
      </c>
      <c r="C164" t="s">
        <v>11</v>
      </c>
      <c r="D164" t="s">
        <v>12</v>
      </c>
      <c r="E164" s="1">
        <v>30000</v>
      </c>
    </row>
    <row r="165" spans="1:5" x14ac:dyDescent="0.2">
      <c r="A165" s="4">
        <v>164</v>
      </c>
      <c r="B165" s="3">
        <v>39936</v>
      </c>
      <c r="C165" t="s">
        <v>6</v>
      </c>
      <c r="D165" t="s">
        <v>10</v>
      </c>
      <c r="E165" s="1">
        <v>60000</v>
      </c>
    </row>
    <row r="166" spans="1:5" ht="12.75" customHeight="1" x14ac:dyDescent="0.2">
      <c r="A166" s="4">
        <v>165</v>
      </c>
      <c r="B166" s="3">
        <v>39936</v>
      </c>
      <c r="C166" t="s">
        <v>1</v>
      </c>
      <c r="D166" t="s">
        <v>0</v>
      </c>
      <c r="E166" s="1">
        <v>32845</v>
      </c>
    </row>
    <row r="167" spans="1:5" ht="12.75" customHeight="1" x14ac:dyDescent="0.2">
      <c r="A167" s="4">
        <v>166</v>
      </c>
      <c r="B167" s="3">
        <v>39938</v>
      </c>
      <c r="C167" t="s">
        <v>9</v>
      </c>
      <c r="D167" t="s">
        <v>2</v>
      </c>
      <c r="E167" s="1">
        <v>10000</v>
      </c>
    </row>
    <row r="168" spans="1:5" ht="12.75" customHeight="1" x14ac:dyDescent="0.2">
      <c r="A168" s="4">
        <v>167</v>
      </c>
      <c r="B168" s="3">
        <v>39939</v>
      </c>
      <c r="C168" t="s">
        <v>4</v>
      </c>
      <c r="D168" t="s">
        <v>5</v>
      </c>
      <c r="E168" s="1">
        <v>12000</v>
      </c>
    </row>
    <row r="169" spans="1:5" ht="12.75" customHeight="1" x14ac:dyDescent="0.2">
      <c r="A169" s="4">
        <v>168</v>
      </c>
      <c r="B169" s="3">
        <v>39939</v>
      </c>
      <c r="C169" t="s">
        <v>8</v>
      </c>
      <c r="D169" t="s">
        <v>2</v>
      </c>
      <c r="E169" s="1">
        <v>25000</v>
      </c>
    </row>
    <row r="170" spans="1:5" ht="12.75" customHeight="1" x14ac:dyDescent="0.2">
      <c r="A170" s="4">
        <v>169</v>
      </c>
      <c r="B170" s="3">
        <v>39939</v>
      </c>
      <c r="C170" t="s">
        <v>1</v>
      </c>
      <c r="D170" t="s">
        <v>2</v>
      </c>
      <c r="E170" s="1">
        <v>33993</v>
      </c>
    </row>
    <row r="171" spans="1:5" ht="12.75" customHeight="1" x14ac:dyDescent="0.2">
      <c r="A171" s="4">
        <v>170</v>
      </c>
      <c r="B171" s="3">
        <v>39940</v>
      </c>
      <c r="C171" t="s">
        <v>6</v>
      </c>
      <c r="D171" t="s">
        <v>5</v>
      </c>
      <c r="E171" s="1">
        <v>12000</v>
      </c>
    </row>
    <row r="172" spans="1:5" ht="12.75" customHeight="1" x14ac:dyDescent="0.2">
      <c r="A172" s="4">
        <v>171</v>
      </c>
      <c r="B172" s="3">
        <v>39940</v>
      </c>
      <c r="C172" t="s">
        <v>3</v>
      </c>
      <c r="D172" t="s">
        <v>12</v>
      </c>
      <c r="E172" s="1">
        <v>5000</v>
      </c>
    </row>
    <row r="173" spans="1:5" ht="12.75" customHeight="1" x14ac:dyDescent="0.2">
      <c r="A173" s="4">
        <v>172</v>
      </c>
      <c r="B173" s="3">
        <v>39943</v>
      </c>
      <c r="C173" t="s">
        <v>14</v>
      </c>
      <c r="D173" t="s">
        <v>5</v>
      </c>
      <c r="E173" s="1">
        <v>11164</v>
      </c>
    </row>
    <row r="174" spans="1:5" ht="12.75" customHeight="1" x14ac:dyDescent="0.2">
      <c r="A174" s="4">
        <v>173</v>
      </c>
      <c r="B174" s="3">
        <v>39944</v>
      </c>
      <c r="C174" t="s">
        <v>4</v>
      </c>
      <c r="D174" t="s">
        <v>5</v>
      </c>
      <c r="E174" s="1">
        <v>12000</v>
      </c>
    </row>
    <row r="175" spans="1:5" ht="12.75" customHeight="1" x14ac:dyDescent="0.2">
      <c r="A175" s="4">
        <v>174</v>
      </c>
      <c r="B175" s="3">
        <v>39944</v>
      </c>
      <c r="C175" t="s">
        <v>15</v>
      </c>
      <c r="D175" t="s">
        <v>2</v>
      </c>
      <c r="E175" s="1">
        <v>28062</v>
      </c>
    </row>
    <row r="176" spans="1:5" ht="12.75" customHeight="1" x14ac:dyDescent="0.2">
      <c r="A176" s="4">
        <v>175</v>
      </c>
      <c r="B176" s="3">
        <v>39945</v>
      </c>
      <c r="C176" t="s">
        <v>13</v>
      </c>
      <c r="D176" t="s">
        <v>5</v>
      </c>
      <c r="E176" s="1">
        <v>12000</v>
      </c>
    </row>
    <row r="177" spans="1:5" x14ac:dyDescent="0.2">
      <c r="A177" s="4">
        <v>176</v>
      </c>
      <c r="B177" s="3">
        <v>39946</v>
      </c>
      <c r="C177" t="s">
        <v>4</v>
      </c>
      <c r="D177" t="s">
        <v>2</v>
      </c>
      <c r="E177" s="1">
        <v>60000</v>
      </c>
    </row>
    <row r="178" spans="1:5" ht="12.75" customHeight="1" x14ac:dyDescent="0.2">
      <c r="A178" s="4">
        <v>177</v>
      </c>
      <c r="B178" s="3">
        <v>39946</v>
      </c>
      <c r="C178" t="s">
        <v>14</v>
      </c>
      <c r="D178" t="s">
        <v>0</v>
      </c>
      <c r="E178" s="1">
        <v>15000</v>
      </c>
    </row>
    <row r="179" spans="1:5" ht="12.75" customHeight="1" x14ac:dyDescent="0.2">
      <c r="A179" s="4">
        <v>178</v>
      </c>
      <c r="B179" s="3">
        <v>39947</v>
      </c>
      <c r="C179" t="s">
        <v>6</v>
      </c>
      <c r="D179" t="s">
        <v>0</v>
      </c>
      <c r="E179" s="1">
        <v>10000</v>
      </c>
    </row>
    <row r="180" spans="1:5" ht="12.75" customHeight="1" x14ac:dyDescent="0.2">
      <c r="A180" s="4">
        <v>179</v>
      </c>
      <c r="B180" s="3">
        <v>39947</v>
      </c>
      <c r="C180" t="s">
        <v>11</v>
      </c>
      <c r="D180" t="s">
        <v>10</v>
      </c>
      <c r="E180" s="1">
        <v>10000</v>
      </c>
    </row>
    <row r="181" spans="1:5" ht="12.75" customHeight="1" x14ac:dyDescent="0.2">
      <c r="A181" s="4">
        <v>180</v>
      </c>
      <c r="B181" s="3">
        <v>39947</v>
      </c>
      <c r="C181" t="s">
        <v>3</v>
      </c>
      <c r="D181" t="s">
        <v>12</v>
      </c>
      <c r="E181" s="1">
        <v>51039</v>
      </c>
    </row>
    <row r="182" spans="1:5" ht="12.75" customHeight="1" x14ac:dyDescent="0.2">
      <c r="A182" s="4">
        <v>181</v>
      </c>
      <c r="B182" s="3">
        <v>39947</v>
      </c>
      <c r="C182" t="s">
        <v>3</v>
      </c>
      <c r="D182" t="s">
        <v>5</v>
      </c>
      <c r="E182" s="1">
        <v>12000</v>
      </c>
    </row>
    <row r="183" spans="1:5" ht="12.75" customHeight="1" x14ac:dyDescent="0.2">
      <c r="A183" s="4">
        <v>182</v>
      </c>
      <c r="B183" s="3">
        <v>39947</v>
      </c>
      <c r="C183" t="s">
        <v>6</v>
      </c>
      <c r="D183" t="s">
        <v>5</v>
      </c>
      <c r="E183" s="1">
        <v>12000</v>
      </c>
    </row>
    <row r="184" spans="1:5" ht="12.75" customHeight="1" x14ac:dyDescent="0.2">
      <c r="A184" s="4">
        <v>183</v>
      </c>
      <c r="B184" s="3">
        <v>39950</v>
      </c>
      <c r="C184" t="s">
        <v>6</v>
      </c>
      <c r="D184" t="s">
        <v>2</v>
      </c>
      <c r="E184" s="1">
        <v>5000</v>
      </c>
    </row>
    <row r="185" spans="1:5" ht="12.75" customHeight="1" x14ac:dyDescent="0.2">
      <c r="A185" s="4">
        <v>184</v>
      </c>
      <c r="B185" s="3">
        <v>39950</v>
      </c>
      <c r="C185" t="s">
        <v>15</v>
      </c>
      <c r="D185" t="s">
        <v>5</v>
      </c>
      <c r="E185" s="1">
        <v>10000</v>
      </c>
    </row>
    <row r="186" spans="1:5" ht="12.75" customHeight="1" x14ac:dyDescent="0.2">
      <c r="A186" s="4">
        <v>185</v>
      </c>
      <c r="B186" s="3">
        <v>39950</v>
      </c>
      <c r="C186" t="s">
        <v>1</v>
      </c>
      <c r="D186" t="s">
        <v>5</v>
      </c>
      <c r="E186" s="1">
        <v>5000</v>
      </c>
    </row>
    <row r="187" spans="1:5" ht="12.75" customHeight="1" x14ac:dyDescent="0.2">
      <c r="A187" s="4">
        <v>186</v>
      </c>
      <c r="B187" s="3">
        <v>39951</v>
      </c>
      <c r="C187" t="s">
        <v>1</v>
      </c>
      <c r="D187" t="s">
        <v>2</v>
      </c>
      <c r="E187" s="1">
        <v>10000</v>
      </c>
    </row>
    <row r="188" spans="1:5" ht="12.75" customHeight="1" x14ac:dyDescent="0.2">
      <c r="A188" s="4">
        <v>187</v>
      </c>
      <c r="B188" s="3">
        <v>39952</v>
      </c>
      <c r="C188" t="s">
        <v>1</v>
      </c>
      <c r="D188" t="s">
        <v>12</v>
      </c>
      <c r="E188" s="1">
        <v>15000</v>
      </c>
    </row>
    <row r="189" spans="1:5" ht="12.75" customHeight="1" x14ac:dyDescent="0.2">
      <c r="A189" s="4">
        <v>188</v>
      </c>
      <c r="B189" s="3">
        <v>39952</v>
      </c>
      <c r="C189" t="s">
        <v>9</v>
      </c>
      <c r="D189" t="s">
        <v>12</v>
      </c>
      <c r="E189" s="1">
        <v>25000</v>
      </c>
    </row>
    <row r="190" spans="1:5" ht="12.75" customHeight="1" x14ac:dyDescent="0.2">
      <c r="A190" s="4">
        <v>189</v>
      </c>
      <c r="B190" s="3">
        <v>39952</v>
      </c>
      <c r="C190" t="s">
        <v>8</v>
      </c>
      <c r="D190" t="s">
        <v>10</v>
      </c>
      <c r="E190" s="1">
        <v>34119</v>
      </c>
    </row>
    <row r="191" spans="1:5" ht="12.75" customHeight="1" x14ac:dyDescent="0.2">
      <c r="A191" s="4">
        <v>190</v>
      </c>
      <c r="B191" s="3">
        <v>39953</v>
      </c>
      <c r="C191" t="s">
        <v>13</v>
      </c>
      <c r="D191" t="s">
        <v>0</v>
      </c>
      <c r="E191" s="1">
        <v>50000</v>
      </c>
    </row>
    <row r="192" spans="1:5" ht="12.75" customHeight="1" x14ac:dyDescent="0.2">
      <c r="A192" s="4">
        <v>191</v>
      </c>
      <c r="B192" s="3">
        <v>39953</v>
      </c>
      <c r="C192" t="s">
        <v>4</v>
      </c>
      <c r="D192" t="s">
        <v>10</v>
      </c>
      <c r="E192" s="1">
        <v>34386</v>
      </c>
    </row>
    <row r="193" spans="1:5" x14ac:dyDescent="0.2">
      <c r="A193" s="4">
        <v>192</v>
      </c>
      <c r="B193" s="3">
        <v>39954</v>
      </c>
      <c r="C193" t="s">
        <v>4</v>
      </c>
      <c r="D193" t="s">
        <v>0</v>
      </c>
      <c r="E193" s="1">
        <v>64811</v>
      </c>
    </row>
    <row r="194" spans="1:5" ht="12.75" customHeight="1" x14ac:dyDescent="0.2">
      <c r="A194" s="4">
        <v>193</v>
      </c>
      <c r="B194" s="3">
        <v>39954</v>
      </c>
      <c r="C194" t="s">
        <v>1</v>
      </c>
      <c r="D194" t="s">
        <v>5</v>
      </c>
      <c r="E194" s="1">
        <v>5000</v>
      </c>
    </row>
    <row r="195" spans="1:5" ht="12.75" customHeight="1" x14ac:dyDescent="0.2">
      <c r="A195" s="4">
        <v>194</v>
      </c>
      <c r="B195" s="3">
        <v>39954</v>
      </c>
      <c r="C195" t="s">
        <v>1</v>
      </c>
      <c r="D195" t="s">
        <v>0</v>
      </c>
      <c r="E195" s="1">
        <v>10000</v>
      </c>
    </row>
    <row r="196" spans="1:5" ht="12.75" customHeight="1" x14ac:dyDescent="0.2">
      <c r="A196" s="4">
        <v>195</v>
      </c>
      <c r="B196" s="3">
        <v>39957</v>
      </c>
      <c r="C196" t="s">
        <v>1</v>
      </c>
      <c r="D196" t="s">
        <v>0</v>
      </c>
      <c r="E196" s="1">
        <v>5000</v>
      </c>
    </row>
    <row r="197" spans="1:5" ht="12.75" customHeight="1" x14ac:dyDescent="0.2">
      <c r="A197" s="4">
        <v>196</v>
      </c>
      <c r="B197" s="3">
        <v>39958</v>
      </c>
      <c r="C197" t="s">
        <v>9</v>
      </c>
      <c r="D197" t="s">
        <v>10</v>
      </c>
      <c r="E197" s="1">
        <v>10000</v>
      </c>
    </row>
    <row r="198" spans="1:5" ht="12.75" customHeight="1" x14ac:dyDescent="0.2">
      <c r="A198" s="4">
        <v>197</v>
      </c>
      <c r="B198" s="3">
        <v>39959</v>
      </c>
      <c r="C198" t="s">
        <v>13</v>
      </c>
      <c r="D198" t="s">
        <v>0</v>
      </c>
      <c r="E198" s="1">
        <v>10000</v>
      </c>
    </row>
    <row r="199" spans="1:5" ht="12.75" customHeight="1" x14ac:dyDescent="0.2">
      <c r="A199" s="4">
        <v>198</v>
      </c>
      <c r="B199" s="3">
        <v>39959</v>
      </c>
      <c r="C199" t="s">
        <v>4</v>
      </c>
      <c r="D199" t="s">
        <v>10</v>
      </c>
      <c r="E199" s="1">
        <v>16820</v>
      </c>
    </row>
    <row r="200" spans="1:5" ht="12.75" customHeight="1" x14ac:dyDescent="0.2">
      <c r="A200" s="4">
        <v>199</v>
      </c>
      <c r="B200" s="3">
        <v>39959</v>
      </c>
      <c r="C200" t="s">
        <v>4</v>
      </c>
      <c r="D200" t="s">
        <v>5</v>
      </c>
      <c r="E200" s="1">
        <v>12000</v>
      </c>
    </row>
    <row r="201" spans="1:5" ht="12.75" customHeight="1" x14ac:dyDescent="0.2">
      <c r="A201" s="4">
        <v>200</v>
      </c>
      <c r="B201" s="3">
        <v>39960</v>
      </c>
      <c r="C201" t="s">
        <v>15</v>
      </c>
      <c r="D201" t="s">
        <v>5</v>
      </c>
      <c r="E201" s="1">
        <v>12000</v>
      </c>
    </row>
    <row r="202" spans="1:5" ht="12.75" customHeight="1" x14ac:dyDescent="0.2">
      <c r="A202" s="4">
        <v>201</v>
      </c>
      <c r="B202" s="3">
        <v>39960</v>
      </c>
      <c r="C202" t="s">
        <v>1</v>
      </c>
      <c r="D202" t="s">
        <v>12</v>
      </c>
      <c r="E202" s="1">
        <v>30000</v>
      </c>
    </row>
    <row r="203" spans="1:5" ht="12.75" customHeight="1" x14ac:dyDescent="0.2">
      <c r="A203" s="4">
        <v>202</v>
      </c>
      <c r="B203" s="3">
        <v>39960</v>
      </c>
      <c r="C203" t="s">
        <v>15</v>
      </c>
      <c r="D203" t="s">
        <v>12</v>
      </c>
      <c r="E203" s="1">
        <v>50393</v>
      </c>
    </row>
    <row r="204" spans="1:5" ht="12.75" customHeight="1" x14ac:dyDescent="0.2">
      <c r="A204" s="4">
        <v>203</v>
      </c>
      <c r="B204" s="3">
        <v>39961</v>
      </c>
      <c r="C204" t="s">
        <v>13</v>
      </c>
      <c r="D204" t="s">
        <v>2</v>
      </c>
      <c r="E204" s="1">
        <v>50000</v>
      </c>
    </row>
    <row r="205" spans="1:5" x14ac:dyDescent="0.2">
      <c r="A205" s="4">
        <v>204</v>
      </c>
      <c r="B205" s="3">
        <v>39961</v>
      </c>
      <c r="C205" t="s">
        <v>8</v>
      </c>
      <c r="D205" t="s">
        <v>0</v>
      </c>
      <c r="E205" s="1">
        <v>60000</v>
      </c>
    </row>
    <row r="206" spans="1:5" ht="12.75" customHeight="1" x14ac:dyDescent="0.2">
      <c r="A206" s="4">
        <v>205</v>
      </c>
      <c r="B206" s="3">
        <v>39961</v>
      </c>
      <c r="C206" t="s">
        <v>4</v>
      </c>
      <c r="D206" t="s">
        <v>0</v>
      </c>
      <c r="E206" s="1">
        <v>30000</v>
      </c>
    </row>
    <row r="207" spans="1:5" ht="12.75" customHeight="1" x14ac:dyDescent="0.2">
      <c r="A207" s="4">
        <v>206</v>
      </c>
      <c r="B207" s="3">
        <v>39961</v>
      </c>
      <c r="C207" t="s">
        <v>6</v>
      </c>
      <c r="D207" t="s">
        <v>12</v>
      </c>
      <c r="E207" s="1">
        <v>29108</v>
      </c>
    </row>
    <row r="208" spans="1:5" ht="12.75" customHeight="1" x14ac:dyDescent="0.2">
      <c r="A208" s="4">
        <v>207</v>
      </c>
      <c r="B208" s="3">
        <v>39964</v>
      </c>
      <c r="C208" t="s">
        <v>8</v>
      </c>
      <c r="D208" t="s">
        <v>5</v>
      </c>
      <c r="E208" s="1">
        <v>12000</v>
      </c>
    </row>
    <row r="209" spans="1:5" ht="12.75" customHeight="1" x14ac:dyDescent="0.2">
      <c r="A209" s="4">
        <v>208</v>
      </c>
      <c r="B209" s="3">
        <v>39965</v>
      </c>
      <c r="C209" t="s">
        <v>6</v>
      </c>
      <c r="D209" t="s">
        <v>10</v>
      </c>
      <c r="E209" s="1">
        <v>10000</v>
      </c>
    </row>
    <row r="210" spans="1:5" ht="12.75" customHeight="1" x14ac:dyDescent="0.2">
      <c r="A210" s="4">
        <v>209</v>
      </c>
      <c r="B210" s="3">
        <v>39966</v>
      </c>
      <c r="C210" t="s">
        <v>4</v>
      </c>
      <c r="D210" t="s">
        <v>12</v>
      </c>
      <c r="E210" s="1">
        <v>30912</v>
      </c>
    </row>
    <row r="211" spans="1:5" ht="12.75" customHeight="1" x14ac:dyDescent="0.2">
      <c r="A211" s="4">
        <v>210</v>
      </c>
      <c r="B211" s="3">
        <v>39967</v>
      </c>
      <c r="C211" t="s">
        <v>15</v>
      </c>
      <c r="D211" t="s">
        <v>10</v>
      </c>
      <c r="E211" s="1">
        <v>41842</v>
      </c>
    </row>
    <row r="212" spans="1:5" x14ac:dyDescent="0.2">
      <c r="A212" s="4">
        <v>211</v>
      </c>
      <c r="B212" s="3">
        <v>39967</v>
      </c>
      <c r="C212" t="s">
        <v>4</v>
      </c>
      <c r="D212" t="s">
        <v>7</v>
      </c>
      <c r="E212" s="1">
        <v>60000</v>
      </c>
    </row>
    <row r="213" spans="1:5" ht="12.75" customHeight="1" x14ac:dyDescent="0.2">
      <c r="A213" s="4">
        <v>212</v>
      </c>
      <c r="B213" s="3">
        <v>39968</v>
      </c>
      <c r="C213" t="s">
        <v>13</v>
      </c>
      <c r="D213" t="s">
        <v>5</v>
      </c>
      <c r="E213" s="1">
        <v>12000</v>
      </c>
    </row>
    <row r="214" spans="1:5" x14ac:dyDescent="0.2">
      <c r="A214" s="4">
        <v>213</v>
      </c>
      <c r="B214" s="3">
        <v>39968</v>
      </c>
      <c r="C214" t="s">
        <v>1</v>
      </c>
      <c r="D214" t="s">
        <v>0</v>
      </c>
      <c r="E214" s="1">
        <v>60000</v>
      </c>
    </row>
    <row r="215" spans="1:5" ht="12.75" customHeight="1" x14ac:dyDescent="0.2">
      <c r="A215" s="4">
        <v>214</v>
      </c>
      <c r="B215" s="3">
        <v>39971</v>
      </c>
      <c r="C215" t="s">
        <v>1</v>
      </c>
      <c r="D215" t="s">
        <v>5</v>
      </c>
      <c r="E215" s="1">
        <v>12000</v>
      </c>
    </row>
    <row r="216" spans="1:5" ht="12.75" customHeight="1" x14ac:dyDescent="0.2">
      <c r="A216" s="4">
        <v>215</v>
      </c>
      <c r="B216" s="3">
        <v>39971</v>
      </c>
      <c r="C216" t="s">
        <v>9</v>
      </c>
      <c r="D216" t="s">
        <v>12</v>
      </c>
      <c r="E216" s="1">
        <v>39012</v>
      </c>
    </row>
    <row r="217" spans="1:5" ht="12.75" customHeight="1" x14ac:dyDescent="0.2">
      <c r="A217" s="4">
        <v>216</v>
      </c>
      <c r="B217" s="3">
        <v>39972</v>
      </c>
      <c r="C217" t="s">
        <v>8</v>
      </c>
      <c r="D217" t="s">
        <v>7</v>
      </c>
      <c r="E217" s="1">
        <v>30000</v>
      </c>
    </row>
    <row r="218" spans="1:5" ht="12.75" customHeight="1" x14ac:dyDescent="0.2">
      <c r="A218" s="4">
        <v>217</v>
      </c>
      <c r="B218" s="3">
        <v>39972</v>
      </c>
      <c r="C218" t="s">
        <v>13</v>
      </c>
      <c r="D218" t="s">
        <v>12</v>
      </c>
      <c r="E218" s="1">
        <v>25000</v>
      </c>
    </row>
    <row r="219" spans="1:5" ht="12.75" customHeight="1" x14ac:dyDescent="0.2">
      <c r="A219" s="4">
        <v>218</v>
      </c>
      <c r="B219" s="3">
        <v>39972</v>
      </c>
      <c r="C219" t="s">
        <v>4</v>
      </c>
      <c r="D219" t="s">
        <v>7</v>
      </c>
      <c r="E219" s="1">
        <v>13644</v>
      </c>
    </row>
    <row r="220" spans="1:5" ht="12.75" customHeight="1" x14ac:dyDescent="0.2">
      <c r="A220" s="4">
        <v>219</v>
      </c>
      <c r="B220" s="3">
        <v>39973</v>
      </c>
      <c r="C220" t="s">
        <v>15</v>
      </c>
      <c r="D220" t="s">
        <v>10</v>
      </c>
      <c r="E220" s="1">
        <v>40000</v>
      </c>
    </row>
    <row r="221" spans="1:5" ht="12.75" customHeight="1" x14ac:dyDescent="0.2">
      <c r="A221" s="4">
        <v>220</v>
      </c>
      <c r="B221" s="3">
        <v>39974</v>
      </c>
      <c r="C221" t="s">
        <v>13</v>
      </c>
      <c r="D221" t="s">
        <v>5</v>
      </c>
      <c r="E221" s="1">
        <v>12000</v>
      </c>
    </row>
    <row r="222" spans="1:5" x14ac:dyDescent="0.2">
      <c r="A222" s="4">
        <v>221</v>
      </c>
      <c r="B222" s="3">
        <v>39974</v>
      </c>
      <c r="C222" t="s">
        <v>8</v>
      </c>
      <c r="D222" t="s">
        <v>2</v>
      </c>
      <c r="E222" s="1">
        <v>60000</v>
      </c>
    </row>
    <row r="223" spans="1:5" x14ac:dyDescent="0.2">
      <c r="A223" s="4">
        <v>222</v>
      </c>
      <c r="B223" s="3">
        <v>39974</v>
      </c>
      <c r="C223" t="s">
        <v>14</v>
      </c>
      <c r="D223" t="s">
        <v>12</v>
      </c>
      <c r="E223" s="1">
        <v>60000</v>
      </c>
    </row>
    <row r="224" spans="1:5" ht="12.75" customHeight="1" x14ac:dyDescent="0.2">
      <c r="A224" s="4">
        <v>223</v>
      </c>
      <c r="B224" s="3">
        <v>39974</v>
      </c>
      <c r="C224" t="s">
        <v>15</v>
      </c>
      <c r="D224" t="s">
        <v>12</v>
      </c>
      <c r="E224" s="1">
        <v>50000</v>
      </c>
    </row>
    <row r="225" spans="1:5" ht="12.75" customHeight="1" x14ac:dyDescent="0.2">
      <c r="A225" s="4">
        <v>224</v>
      </c>
      <c r="B225" s="3">
        <v>39975</v>
      </c>
      <c r="C225" t="s">
        <v>4</v>
      </c>
      <c r="D225" t="s">
        <v>12</v>
      </c>
      <c r="E225" s="1">
        <v>10000</v>
      </c>
    </row>
    <row r="226" spans="1:5" ht="12.75" customHeight="1" x14ac:dyDescent="0.2">
      <c r="A226" s="4">
        <v>225</v>
      </c>
      <c r="B226" s="3">
        <v>39975</v>
      </c>
      <c r="C226" t="s">
        <v>11</v>
      </c>
      <c r="D226" t="s">
        <v>10</v>
      </c>
      <c r="E226" s="1">
        <v>30000</v>
      </c>
    </row>
    <row r="227" spans="1:5" ht="12.75" customHeight="1" x14ac:dyDescent="0.2">
      <c r="A227" s="4">
        <v>226</v>
      </c>
      <c r="B227" s="3">
        <v>39978</v>
      </c>
      <c r="C227" t="s">
        <v>6</v>
      </c>
      <c r="D227" t="s">
        <v>0</v>
      </c>
      <c r="E227" s="1">
        <v>30000</v>
      </c>
    </row>
    <row r="228" spans="1:5" ht="12.75" customHeight="1" x14ac:dyDescent="0.2">
      <c r="A228" s="4">
        <v>227</v>
      </c>
      <c r="B228" s="3">
        <v>39978</v>
      </c>
      <c r="C228" t="s">
        <v>1</v>
      </c>
      <c r="D228" t="s">
        <v>2</v>
      </c>
      <c r="E228" s="1">
        <v>30000</v>
      </c>
    </row>
    <row r="229" spans="1:5" ht="12.75" customHeight="1" x14ac:dyDescent="0.2">
      <c r="A229" s="4">
        <v>228</v>
      </c>
      <c r="B229" s="3">
        <v>39979</v>
      </c>
      <c r="C229" t="s">
        <v>3</v>
      </c>
      <c r="D229" t="s">
        <v>2</v>
      </c>
      <c r="E229" s="1">
        <v>25000</v>
      </c>
    </row>
    <row r="230" spans="1:5" ht="12.75" customHeight="1" x14ac:dyDescent="0.2">
      <c r="A230" s="4">
        <v>229</v>
      </c>
      <c r="B230" s="3">
        <v>39979</v>
      </c>
      <c r="C230" t="s">
        <v>9</v>
      </c>
      <c r="D230" t="s">
        <v>5</v>
      </c>
      <c r="E230" s="1">
        <v>6759</v>
      </c>
    </row>
    <row r="231" spans="1:5" ht="12.75" customHeight="1" x14ac:dyDescent="0.2">
      <c r="A231" s="4">
        <v>230</v>
      </c>
      <c r="B231" s="3">
        <v>39979</v>
      </c>
      <c r="C231" t="s">
        <v>3</v>
      </c>
      <c r="D231" t="s">
        <v>2</v>
      </c>
      <c r="E231" s="1">
        <v>10000</v>
      </c>
    </row>
    <row r="232" spans="1:5" ht="12.75" customHeight="1" x14ac:dyDescent="0.2">
      <c r="A232" s="4">
        <v>231</v>
      </c>
      <c r="B232" s="3">
        <v>39979</v>
      </c>
      <c r="C232" t="s">
        <v>9</v>
      </c>
      <c r="D232" t="s">
        <v>5</v>
      </c>
      <c r="E232" s="1">
        <v>10000</v>
      </c>
    </row>
    <row r="233" spans="1:5" ht="12.75" customHeight="1" x14ac:dyDescent="0.2">
      <c r="A233" s="4">
        <v>232</v>
      </c>
      <c r="B233" s="3">
        <v>39979</v>
      </c>
      <c r="C233" t="s">
        <v>11</v>
      </c>
      <c r="D233" t="s">
        <v>2</v>
      </c>
      <c r="E233" s="1">
        <v>15000</v>
      </c>
    </row>
    <row r="234" spans="1:5" ht="12.75" customHeight="1" x14ac:dyDescent="0.2">
      <c r="A234" s="4">
        <v>233</v>
      </c>
      <c r="B234" s="3">
        <v>39979</v>
      </c>
      <c r="C234" t="s">
        <v>3</v>
      </c>
      <c r="D234" t="s">
        <v>12</v>
      </c>
      <c r="E234" s="1">
        <v>27992</v>
      </c>
    </row>
    <row r="235" spans="1:5" ht="12.75" customHeight="1" x14ac:dyDescent="0.2">
      <c r="A235" s="4">
        <v>234</v>
      </c>
      <c r="B235" s="3">
        <v>39980</v>
      </c>
      <c r="C235" t="s">
        <v>14</v>
      </c>
      <c r="D235" t="s">
        <v>5</v>
      </c>
      <c r="E235" s="1">
        <v>12000</v>
      </c>
    </row>
    <row r="236" spans="1:5" ht="12.75" customHeight="1" x14ac:dyDescent="0.2">
      <c r="A236" s="4">
        <v>235</v>
      </c>
      <c r="B236" s="3">
        <v>39980</v>
      </c>
      <c r="C236" t="s">
        <v>4</v>
      </c>
      <c r="D236" t="s">
        <v>5</v>
      </c>
      <c r="E236" s="1">
        <v>12000</v>
      </c>
    </row>
    <row r="237" spans="1:5" x14ac:dyDescent="0.2">
      <c r="A237" s="4">
        <v>236</v>
      </c>
      <c r="B237" s="3">
        <v>39981</v>
      </c>
      <c r="C237" t="s">
        <v>6</v>
      </c>
      <c r="D237" t="s">
        <v>12</v>
      </c>
      <c r="E237" s="1">
        <v>60000</v>
      </c>
    </row>
    <row r="238" spans="1:5" ht="12.75" customHeight="1" x14ac:dyDescent="0.2">
      <c r="A238" s="4">
        <v>237</v>
      </c>
      <c r="B238" s="3">
        <v>39981</v>
      </c>
      <c r="C238" t="s">
        <v>3</v>
      </c>
      <c r="D238" t="s">
        <v>0</v>
      </c>
      <c r="E238" s="1">
        <v>30000</v>
      </c>
    </row>
    <row r="239" spans="1:5" ht="12.75" customHeight="1" x14ac:dyDescent="0.2">
      <c r="A239" s="4">
        <v>238</v>
      </c>
      <c r="B239" s="3">
        <v>39981</v>
      </c>
      <c r="C239" t="s">
        <v>9</v>
      </c>
      <c r="D239" t="s">
        <v>2</v>
      </c>
      <c r="E239" s="1">
        <v>30845</v>
      </c>
    </row>
    <row r="240" spans="1:5" ht="12.75" customHeight="1" x14ac:dyDescent="0.2">
      <c r="A240" s="4">
        <v>239</v>
      </c>
      <c r="B240" s="3">
        <v>39981</v>
      </c>
      <c r="C240" t="s">
        <v>11</v>
      </c>
      <c r="D240" t="s">
        <v>2</v>
      </c>
      <c r="E240" s="1">
        <v>30000</v>
      </c>
    </row>
    <row r="241" spans="1:5" ht="12.75" customHeight="1" x14ac:dyDescent="0.2">
      <c r="A241" s="4">
        <v>240</v>
      </c>
      <c r="B241" s="3">
        <v>39981</v>
      </c>
      <c r="C241" t="s">
        <v>4</v>
      </c>
      <c r="D241" t="s">
        <v>5</v>
      </c>
      <c r="E241" s="1">
        <v>12000</v>
      </c>
    </row>
    <row r="242" spans="1:5" ht="12.75" customHeight="1" x14ac:dyDescent="0.2">
      <c r="A242" s="4">
        <v>241</v>
      </c>
      <c r="B242" s="3">
        <v>39981</v>
      </c>
      <c r="C242" t="s">
        <v>6</v>
      </c>
      <c r="D242" t="s">
        <v>2</v>
      </c>
      <c r="E242" s="1">
        <v>15000</v>
      </c>
    </row>
    <row r="243" spans="1:5" ht="12.75" customHeight="1" x14ac:dyDescent="0.2">
      <c r="A243" s="4">
        <v>242</v>
      </c>
      <c r="B243" s="3">
        <v>39982</v>
      </c>
      <c r="C243" t="s">
        <v>1</v>
      </c>
      <c r="D243" t="s">
        <v>12</v>
      </c>
      <c r="E243" s="1">
        <v>30000</v>
      </c>
    </row>
    <row r="244" spans="1:5" ht="12.75" customHeight="1" x14ac:dyDescent="0.2">
      <c r="A244" s="4">
        <v>243</v>
      </c>
      <c r="B244" s="3">
        <v>39982</v>
      </c>
      <c r="C244" t="s">
        <v>3</v>
      </c>
      <c r="D244" t="s">
        <v>10</v>
      </c>
      <c r="E244" s="1">
        <v>30319</v>
      </c>
    </row>
    <row r="245" spans="1:5" ht="12.75" customHeight="1" x14ac:dyDescent="0.2">
      <c r="A245" s="4">
        <v>244</v>
      </c>
      <c r="B245" s="3">
        <v>39982</v>
      </c>
      <c r="C245" t="s">
        <v>1</v>
      </c>
      <c r="D245" t="s">
        <v>5</v>
      </c>
      <c r="E245" s="1">
        <v>10000</v>
      </c>
    </row>
    <row r="246" spans="1:5" ht="12.75" customHeight="1" x14ac:dyDescent="0.2">
      <c r="A246" s="4">
        <v>245</v>
      </c>
      <c r="B246" s="3">
        <v>39986</v>
      </c>
      <c r="C246" t="s">
        <v>11</v>
      </c>
      <c r="D246" t="s">
        <v>2</v>
      </c>
      <c r="E246" s="1">
        <v>8986</v>
      </c>
    </row>
    <row r="247" spans="1:5" ht="12.75" customHeight="1" x14ac:dyDescent="0.2">
      <c r="A247" s="4">
        <v>246</v>
      </c>
      <c r="B247" s="3">
        <v>39987</v>
      </c>
      <c r="C247" t="s">
        <v>4</v>
      </c>
      <c r="D247" t="s">
        <v>2</v>
      </c>
      <c r="E247" s="1">
        <v>13705</v>
      </c>
    </row>
    <row r="248" spans="1:5" ht="12.75" customHeight="1" x14ac:dyDescent="0.2">
      <c r="A248" s="4">
        <v>247</v>
      </c>
      <c r="B248" s="3">
        <v>39988</v>
      </c>
      <c r="C248" t="s">
        <v>9</v>
      </c>
      <c r="D248" t="s">
        <v>0</v>
      </c>
      <c r="E248" s="1">
        <v>16598</v>
      </c>
    </row>
    <row r="249" spans="1:5" ht="12.75" customHeight="1" x14ac:dyDescent="0.2">
      <c r="A249" s="4">
        <v>248</v>
      </c>
      <c r="B249" s="3">
        <v>39989</v>
      </c>
      <c r="C249" t="s">
        <v>8</v>
      </c>
      <c r="D249" t="s">
        <v>0</v>
      </c>
      <c r="E249" s="1">
        <v>26062</v>
      </c>
    </row>
    <row r="250" spans="1:5" ht="12.75" customHeight="1" x14ac:dyDescent="0.2">
      <c r="A250" s="4">
        <v>249</v>
      </c>
      <c r="B250" s="3">
        <v>39989</v>
      </c>
      <c r="C250" t="s">
        <v>13</v>
      </c>
      <c r="D250" t="s">
        <v>10</v>
      </c>
      <c r="E250" s="1">
        <v>30000</v>
      </c>
    </row>
    <row r="251" spans="1:5" x14ac:dyDescent="0.2">
      <c r="A251" s="4">
        <v>250</v>
      </c>
      <c r="B251" s="3">
        <v>39989</v>
      </c>
      <c r="C251" t="s">
        <v>4</v>
      </c>
      <c r="D251" t="s">
        <v>0</v>
      </c>
      <c r="E251" s="1">
        <v>60000</v>
      </c>
    </row>
    <row r="252" spans="1:5" ht="12.75" customHeight="1" x14ac:dyDescent="0.2">
      <c r="A252" s="4">
        <v>251</v>
      </c>
      <c r="B252" s="3">
        <v>39989</v>
      </c>
      <c r="C252" t="s">
        <v>1</v>
      </c>
      <c r="D252" t="s">
        <v>10</v>
      </c>
      <c r="E252" s="1">
        <v>10000</v>
      </c>
    </row>
    <row r="253" spans="1:5" ht="12.75" customHeight="1" x14ac:dyDescent="0.2">
      <c r="A253" s="4">
        <v>252</v>
      </c>
      <c r="B253" s="3">
        <v>39989</v>
      </c>
      <c r="C253" t="s">
        <v>1</v>
      </c>
      <c r="D253" t="s">
        <v>5</v>
      </c>
      <c r="E253" s="1">
        <v>12000</v>
      </c>
    </row>
    <row r="254" spans="1:5" ht="12.75" customHeight="1" x14ac:dyDescent="0.2">
      <c r="A254" s="4">
        <v>253</v>
      </c>
      <c r="B254" s="3">
        <v>39992</v>
      </c>
      <c r="C254" t="s">
        <v>11</v>
      </c>
      <c r="D254" t="s">
        <v>5</v>
      </c>
      <c r="E254" s="1">
        <v>10000</v>
      </c>
    </row>
    <row r="255" spans="1:5" ht="12.75" customHeight="1" x14ac:dyDescent="0.2">
      <c r="A255" s="4">
        <v>254</v>
      </c>
      <c r="B255" s="3">
        <v>39993</v>
      </c>
      <c r="C255" t="s">
        <v>13</v>
      </c>
      <c r="D255" t="s">
        <v>2</v>
      </c>
      <c r="E255" s="1">
        <v>50000</v>
      </c>
    </row>
    <row r="256" spans="1:5" x14ac:dyDescent="0.2">
      <c r="A256" s="4">
        <v>255</v>
      </c>
      <c r="B256" s="3">
        <v>39994</v>
      </c>
      <c r="C256" t="s">
        <v>4</v>
      </c>
      <c r="D256" t="s">
        <v>0</v>
      </c>
      <c r="E256" s="1">
        <v>60000</v>
      </c>
    </row>
    <row r="257" spans="1:5" ht="12.75" customHeight="1" x14ac:dyDescent="0.2">
      <c r="A257" s="4">
        <v>256</v>
      </c>
      <c r="B257" s="3">
        <v>39994</v>
      </c>
      <c r="C257" t="s">
        <v>4</v>
      </c>
      <c r="D257" t="s">
        <v>0</v>
      </c>
      <c r="E257" s="1">
        <v>30000</v>
      </c>
    </row>
    <row r="258" spans="1:5" ht="12.75" customHeight="1" x14ac:dyDescent="0.2">
      <c r="A258" s="4">
        <v>257</v>
      </c>
      <c r="B258" s="3">
        <v>39995</v>
      </c>
      <c r="C258" t="s">
        <v>15</v>
      </c>
      <c r="D258" t="s">
        <v>12</v>
      </c>
      <c r="E258" s="1">
        <v>5000</v>
      </c>
    </row>
    <row r="259" spans="1:5" ht="12.75" customHeight="1" x14ac:dyDescent="0.2">
      <c r="A259" s="4">
        <v>258</v>
      </c>
      <c r="B259" s="3">
        <v>39995</v>
      </c>
      <c r="C259" t="s">
        <v>4</v>
      </c>
      <c r="D259" t="s">
        <v>2</v>
      </c>
      <c r="E259" s="1">
        <v>10000</v>
      </c>
    </row>
    <row r="260" spans="1:5" ht="12.75" customHeight="1" x14ac:dyDescent="0.2">
      <c r="A260" s="4">
        <v>259</v>
      </c>
      <c r="B260" s="3">
        <v>39996</v>
      </c>
      <c r="C260" t="s">
        <v>13</v>
      </c>
      <c r="D260" t="s">
        <v>12</v>
      </c>
      <c r="E260" s="1">
        <v>10000</v>
      </c>
    </row>
    <row r="261" spans="1:5" ht="12.75" customHeight="1" x14ac:dyDescent="0.2">
      <c r="A261" s="4">
        <v>260</v>
      </c>
      <c r="B261" s="3">
        <v>39996</v>
      </c>
      <c r="C261" t="s">
        <v>8</v>
      </c>
      <c r="D261" t="s">
        <v>12</v>
      </c>
      <c r="E261" s="1">
        <v>6008</v>
      </c>
    </row>
    <row r="262" spans="1:5" ht="12.75" customHeight="1" x14ac:dyDescent="0.2">
      <c r="A262" s="4">
        <v>261</v>
      </c>
      <c r="B262" s="3">
        <v>39996</v>
      </c>
      <c r="C262" t="s">
        <v>6</v>
      </c>
      <c r="D262" t="s">
        <v>12</v>
      </c>
      <c r="E262" s="1">
        <v>19302</v>
      </c>
    </row>
    <row r="263" spans="1:5" ht="12.75" customHeight="1" x14ac:dyDescent="0.2">
      <c r="A263" s="4">
        <v>262</v>
      </c>
      <c r="B263" s="3">
        <v>39999</v>
      </c>
      <c r="C263" t="s">
        <v>1</v>
      </c>
      <c r="D263" t="s">
        <v>12</v>
      </c>
      <c r="E263" s="1">
        <v>25000</v>
      </c>
    </row>
    <row r="264" spans="1:5" ht="12.75" customHeight="1" x14ac:dyDescent="0.2">
      <c r="A264" s="4">
        <v>263</v>
      </c>
      <c r="B264" s="3">
        <v>40000</v>
      </c>
      <c r="C264" t="s">
        <v>13</v>
      </c>
      <c r="D264" t="s">
        <v>0</v>
      </c>
      <c r="E264" s="1">
        <v>50000</v>
      </c>
    </row>
    <row r="265" spans="1:5" x14ac:dyDescent="0.2">
      <c r="A265" s="4">
        <v>264</v>
      </c>
      <c r="B265" s="3">
        <v>40000</v>
      </c>
      <c r="C265" t="s">
        <v>15</v>
      </c>
      <c r="D265" t="s">
        <v>2</v>
      </c>
      <c r="E265" s="1">
        <v>60000</v>
      </c>
    </row>
    <row r="266" spans="1:5" ht="12.75" customHeight="1" x14ac:dyDescent="0.2">
      <c r="A266" s="4">
        <v>265</v>
      </c>
      <c r="B266" s="3">
        <v>40001</v>
      </c>
      <c r="C266" t="s">
        <v>13</v>
      </c>
      <c r="D266" t="s">
        <v>0</v>
      </c>
      <c r="E266" s="1">
        <v>30000</v>
      </c>
    </row>
    <row r="267" spans="1:5" ht="12.75" customHeight="1" x14ac:dyDescent="0.2">
      <c r="A267" s="4">
        <v>266</v>
      </c>
      <c r="B267" s="3">
        <v>40001</v>
      </c>
      <c r="C267" t="s">
        <v>8</v>
      </c>
      <c r="D267" t="s">
        <v>0</v>
      </c>
      <c r="E267" s="1">
        <v>5000</v>
      </c>
    </row>
    <row r="268" spans="1:5" ht="12.75" customHeight="1" x14ac:dyDescent="0.2">
      <c r="A268" s="4">
        <v>267</v>
      </c>
      <c r="B268" s="3">
        <v>40002</v>
      </c>
      <c r="C268" t="s">
        <v>4</v>
      </c>
      <c r="D268" t="s">
        <v>0</v>
      </c>
      <c r="E268" s="1">
        <v>10297</v>
      </c>
    </row>
    <row r="269" spans="1:5" ht="12.75" customHeight="1" x14ac:dyDescent="0.2">
      <c r="A269" s="4">
        <v>268</v>
      </c>
      <c r="B269" s="3">
        <v>40002</v>
      </c>
      <c r="C269" t="s">
        <v>6</v>
      </c>
      <c r="D269" t="s">
        <v>0</v>
      </c>
      <c r="E269" s="1">
        <v>9097</v>
      </c>
    </row>
    <row r="270" spans="1:5" ht="12.75" customHeight="1" x14ac:dyDescent="0.2">
      <c r="A270" s="4">
        <v>269</v>
      </c>
      <c r="B270" s="3">
        <v>40002</v>
      </c>
      <c r="C270" t="s">
        <v>14</v>
      </c>
      <c r="D270" t="s">
        <v>5</v>
      </c>
      <c r="E270" s="1">
        <v>5000</v>
      </c>
    </row>
    <row r="271" spans="1:5" ht="12.75" customHeight="1" x14ac:dyDescent="0.2">
      <c r="A271" s="4">
        <v>270</v>
      </c>
      <c r="B271" s="3">
        <v>40003</v>
      </c>
      <c r="C271" t="s">
        <v>3</v>
      </c>
      <c r="D271" t="s">
        <v>0</v>
      </c>
      <c r="E271" s="1">
        <v>13406</v>
      </c>
    </row>
    <row r="272" spans="1:5" ht="12.75" customHeight="1" x14ac:dyDescent="0.2">
      <c r="A272" s="4">
        <v>271</v>
      </c>
      <c r="B272" s="3">
        <v>40003</v>
      </c>
      <c r="C272" t="s">
        <v>9</v>
      </c>
      <c r="D272" t="s">
        <v>0</v>
      </c>
      <c r="E272" s="1">
        <v>15000</v>
      </c>
    </row>
    <row r="273" spans="1:5" ht="12.75" customHeight="1" x14ac:dyDescent="0.2">
      <c r="A273" s="4">
        <v>272</v>
      </c>
      <c r="B273" s="3">
        <v>40003</v>
      </c>
      <c r="C273" t="s">
        <v>11</v>
      </c>
      <c r="D273" t="s">
        <v>0</v>
      </c>
      <c r="E273" s="1">
        <v>13444</v>
      </c>
    </row>
    <row r="274" spans="1:5" ht="12.75" customHeight="1" x14ac:dyDescent="0.2">
      <c r="A274" s="4">
        <v>273</v>
      </c>
      <c r="B274" s="3">
        <v>40003</v>
      </c>
      <c r="C274" t="s">
        <v>3</v>
      </c>
      <c r="D274" t="s">
        <v>5</v>
      </c>
      <c r="E274" s="1">
        <v>12000</v>
      </c>
    </row>
    <row r="275" spans="1:5" ht="12.75" customHeight="1" x14ac:dyDescent="0.2">
      <c r="A275" s="4">
        <v>274</v>
      </c>
      <c r="B275" s="3">
        <v>40003</v>
      </c>
      <c r="C275" t="s">
        <v>4</v>
      </c>
      <c r="D275" t="s">
        <v>5</v>
      </c>
      <c r="E275" s="1">
        <v>10000</v>
      </c>
    </row>
    <row r="276" spans="1:5" ht="12.75" customHeight="1" x14ac:dyDescent="0.2">
      <c r="A276" s="4">
        <v>275</v>
      </c>
      <c r="B276" s="3">
        <v>40006</v>
      </c>
      <c r="C276" t="s">
        <v>6</v>
      </c>
      <c r="D276" t="s">
        <v>10</v>
      </c>
      <c r="E276" s="1">
        <v>25000</v>
      </c>
    </row>
    <row r="277" spans="1:5" ht="12.75" customHeight="1" x14ac:dyDescent="0.2">
      <c r="A277" s="4">
        <v>276</v>
      </c>
      <c r="B277" s="3">
        <v>40007</v>
      </c>
      <c r="C277" t="s">
        <v>9</v>
      </c>
      <c r="D277" t="s">
        <v>10</v>
      </c>
      <c r="E277" s="1">
        <v>25000</v>
      </c>
    </row>
    <row r="278" spans="1:5" ht="12.75" customHeight="1" x14ac:dyDescent="0.2">
      <c r="A278" s="4">
        <v>277</v>
      </c>
      <c r="B278" s="3">
        <v>40007</v>
      </c>
      <c r="C278" t="s">
        <v>11</v>
      </c>
      <c r="D278" t="s">
        <v>10</v>
      </c>
      <c r="E278" s="1">
        <v>33505</v>
      </c>
    </row>
    <row r="279" spans="1:5" ht="12.75" customHeight="1" x14ac:dyDescent="0.2">
      <c r="A279" s="4">
        <v>278</v>
      </c>
      <c r="B279" s="3">
        <v>40007</v>
      </c>
      <c r="C279" t="s">
        <v>4</v>
      </c>
      <c r="D279" t="s">
        <v>12</v>
      </c>
      <c r="E279" s="1">
        <v>30000</v>
      </c>
    </row>
    <row r="280" spans="1:5" ht="12.75" customHeight="1" x14ac:dyDescent="0.2">
      <c r="A280" s="4">
        <v>279</v>
      </c>
      <c r="B280" s="3">
        <v>40008</v>
      </c>
      <c r="C280" t="s">
        <v>6</v>
      </c>
      <c r="D280" t="s">
        <v>12</v>
      </c>
      <c r="E280" s="1">
        <v>30000</v>
      </c>
    </row>
    <row r="281" spans="1:5" ht="12.75" customHeight="1" x14ac:dyDescent="0.2">
      <c r="A281" s="4">
        <v>280</v>
      </c>
      <c r="B281" s="3">
        <v>40009</v>
      </c>
      <c r="C281" t="s">
        <v>1</v>
      </c>
      <c r="D281" t="s">
        <v>12</v>
      </c>
      <c r="E281" s="1">
        <v>30000</v>
      </c>
    </row>
    <row r="282" spans="1:5" ht="12.75" customHeight="1" x14ac:dyDescent="0.2">
      <c r="A282" s="4">
        <v>281</v>
      </c>
      <c r="B282" s="3">
        <v>40009</v>
      </c>
      <c r="C282" t="s">
        <v>9</v>
      </c>
      <c r="D282" t="s">
        <v>5</v>
      </c>
      <c r="E282" s="1">
        <v>12000</v>
      </c>
    </row>
    <row r="283" spans="1:5" x14ac:dyDescent="0.2">
      <c r="A283" s="4">
        <v>282</v>
      </c>
      <c r="B283" s="3">
        <v>40009</v>
      </c>
      <c r="C283" t="s">
        <v>11</v>
      </c>
      <c r="D283" t="s">
        <v>10</v>
      </c>
      <c r="E283" s="1">
        <v>60000</v>
      </c>
    </row>
    <row r="284" spans="1:5" x14ac:dyDescent="0.2">
      <c r="A284" s="4">
        <v>283</v>
      </c>
      <c r="B284" s="3">
        <v>40009</v>
      </c>
      <c r="C284" t="s">
        <v>15</v>
      </c>
      <c r="D284" t="s">
        <v>10</v>
      </c>
      <c r="E284" s="1">
        <v>60000</v>
      </c>
    </row>
    <row r="285" spans="1:5" ht="12.75" customHeight="1" x14ac:dyDescent="0.2">
      <c r="A285" s="4">
        <v>284</v>
      </c>
      <c r="B285" s="3">
        <v>40010</v>
      </c>
      <c r="C285" t="s">
        <v>9</v>
      </c>
      <c r="D285" t="s">
        <v>12</v>
      </c>
      <c r="E285" s="1">
        <v>10000</v>
      </c>
    </row>
    <row r="286" spans="1:5" ht="12.75" customHeight="1" x14ac:dyDescent="0.2">
      <c r="A286" s="4">
        <v>285</v>
      </c>
      <c r="B286" s="3">
        <v>40013</v>
      </c>
      <c r="C286" t="s">
        <v>4</v>
      </c>
      <c r="D286" t="s">
        <v>7</v>
      </c>
      <c r="E286" s="1">
        <v>15237</v>
      </c>
    </row>
    <row r="287" spans="1:5" ht="12.75" customHeight="1" x14ac:dyDescent="0.2">
      <c r="A287" s="4">
        <v>286</v>
      </c>
      <c r="B287" s="3">
        <v>40013</v>
      </c>
      <c r="C287" t="s">
        <v>1</v>
      </c>
      <c r="D287" t="s">
        <v>0</v>
      </c>
      <c r="E287" s="1">
        <v>29970</v>
      </c>
    </row>
    <row r="288" spans="1:5" ht="12.75" customHeight="1" x14ac:dyDescent="0.2">
      <c r="A288" s="4">
        <v>287</v>
      </c>
      <c r="B288" s="3">
        <v>40013</v>
      </c>
      <c r="C288" t="s">
        <v>1</v>
      </c>
      <c r="D288" t="s">
        <v>7</v>
      </c>
      <c r="E288" s="1">
        <v>41678</v>
      </c>
    </row>
    <row r="289" spans="1:5" ht="12.75" customHeight="1" x14ac:dyDescent="0.2">
      <c r="A289" s="4">
        <v>288</v>
      </c>
      <c r="B289" s="3">
        <v>40014</v>
      </c>
      <c r="C289" t="s">
        <v>1</v>
      </c>
      <c r="D289" t="s">
        <v>12</v>
      </c>
      <c r="E289" s="1">
        <v>52394</v>
      </c>
    </row>
    <row r="290" spans="1:5" x14ac:dyDescent="0.2">
      <c r="A290" s="4">
        <v>289</v>
      </c>
      <c r="B290" s="3">
        <v>40014</v>
      </c>
      <c r="C290" t="s">
        <v>9</v>
      </c>
      <c r="D290" t="s">
        <v>7</v>
      </c>
      <c r="E290" s="1">
        <v>60000</v>
      </c>
    </row>
    <row r="291" spans="1:5" ht="12.75" customHeight="1" x14ac:dyDescent="0.2">
      <c r="A291" s="4">
        <v>290</v>
      </c>
      <c r="B291" s="3">
        <v>40015</v>
      </c>
      <c r="C291" t="s">
        <v>8</v>
      </c>
      <c r="D291" t="s">
        <v>0</v>
      </c>
      <c r="E291" s="1">
        <v>30000</v>
      </c>
    </row>
    <row r="292" spans="1:5" ht="12.75" customHeight="1" x14ac:dyDescent="0.2">
      <c r="A292" s="4">
        <v>291</v>
      </c>
      <c r="B292" s="3">
        <v>40016</v>
      </c>
      <c r="C292" t="s">
        <v>4</v>
      </c>
      <c r="D292" t="s">
        <v>10</v>
      </c>
      <c r="E292" s="1">
        <v>5000</v>
      </c>
    </row>
    <row r="293" spans="1:5" ht="12.75" customHeight="1" x14ac:dyDescent="0.2">
      <c r="A293" s="4">
        <v>292</v>
      </c>
      <c r="B293" s="3">
        <v>40016</v>
      </c>
      <c r="C293" t="s">
        <v>8</v>
      </c>
      <c r="D293" t="s">
        <v>7</v>
      </c>
      <c r="E293" s="1">
        <v>30000</v>
      </c>
    </row>
    <row r="294" spans="1:5" ht="12.75" customHeight="1" x14ac:dyDescent="0.2">
      <c r="A294" s="4">
        <v>293</v>
      </c>
      <c r="B294" s="3">
        <v>40017</v>
      </c>
      <c r="C294" t="s">
        <v>11</v>
      </c>
      <c r="D294" t="s">
        <v>2</v>
      </c>
      <c r="E294" s="1">
        <v>15000</v>
      </c>
    </row>
    <row r="295" spans="1:5" ht="12.75" customHeight="1" x14ac:dyDescent="0.2">
      <c r="A295" s="4">
        <v>294</v>
      </c>
      <c r="B295" s="3">
        <v>40017</v>
      </c>
      <c r="C295" t="s">
        <v>3</v>
      </c>
      <c r="D295" t="s">
        <v>12</v>
      </c>
      <c r="E295" s="1">
        <v>25000</v>
      </c>
    </row>
    <row r="296" spans="1:5" ht="12.75" customHeight="1" x14ac:dyDescent="0.2">
      <c r="A296" s="4">
        <v>295</v>
      </c>
      <c r="B296" s="3">
        <v>40017</v>
      </c>
      <c r="C296" t="s">
        <v>6</v>
      </c>
      <c r="D296" t="s">
        <v>0</v>
      </c>
      <c r="E296" s="1">
        <v>50000</v>
      </c>
    </row>
    <row r="297" spans="1:5" ht="12.75" customHeight="1" x14ac:dyDescent="0.2">
      <c r="A297" s="4">
        <v>296</v>
      </c>
      <c r="B297" s="3">
        <v>40017</v>
      </c>
      <c r="C297" t="s">
        <v>13</v>
      </c>
      <c r="D297" t="s">
        <v>2</v>
      </c>
      <c r="E297" s="1">
        <v>26725</v>
      </c>
    </row>
    <row r="298" spans="1:5" ht="12.75" customHeight="1" x14ac:dyDescent="0.2">
      <c r="A298" s="4">
        <v>297</v>
      </c>
      <c r="B298" s="3">
        <v>40017</v>
      </c>
      <c r="C298" t="s">
        <v>8</v>
      </c>
      <c r="D298" t="s">
        <v>5</v>
      </c>
      <c r="E298" s="1">
        <v>12000</v>
      </c>
    </row>
    <row r="299" spans="1:5" ht="12.75" customHeight="1" x14ac:dyDescent="0.2">
      <c r="A299" s="4">
        <v>298</v>
      </c>
      <c r="B299" s="3">
        <v>40017</v>
      </c>
      <c r="C299" t="s">
        <v>6</v>
      </c>
      <c r="D299" t="s">
        <v>5</v>
      </c>
      <c r="E299" s="1">
        <v>12000</v>
      </c>
    </row>
    <row r="300" spans="1:5" ht="12.75" customHeight="1" x14ac:dyDescent="0.2">
      <c r="A300" s="4">
        <v>299</v>
      </c>
      <c r="B300" s="3">
        <v>40017</v>
      </c>
      <c r="C300" t="s">
        <v>1</v>
      </c>
      <c r="D300" t="s">
        <v>2</v>
      </c>
      <c r="E300" s="1">
        <v>30000</v>
      </c>
    </row>
    <row r="301" spans="1:5" ht="12.75" customHeight="1" x14ac:dyDescent="0.2">
      <c r="A301" s="4">
        <v>300</v>
      </c>
      <c r="B301" s="3">
        <v>40020</v>
      </c>
      <c r="C301" t="s">
        <v>15</v>
      </c>
      <c r="D301" t="s">
        <v>2</v>
      </c>
      <c r="E301" s="1">
        <v>5000</v>
      </c>
    </row>
    <row r="302" spans="1:5" ht="12.75" customHeight="1" x14ac:dyDescent="0.2">
      <c r="A302" s="4">
        <v>301</v>
      </c>
      <c r="B302" s="3">
        <v>40021</v>
      </c>
      <c r="C302" t="s">
        <v>13</v>
      </c>
      <c r="D302" t="s">
        <v>2</v>
      </c>
      <c r="E302" s="1">
        <v>10000</v>
      </c>
    </row>
    <row r="303" spans="1:5" ht="12.75" customHeight="1" x14ac:dyDescent="0.2">
      <c r="A303" s="4">
        <v>302</v>
      </c>
      <c r="B303" s="3">
        <v>40022</v>
      </c>
      <c r="C303" t="s">
        <v>8</v>
      </c>
      <c r="D303" t="s">
        <v>2</v>
      </c>
      <c r="E303" s="1">
        <v>15000</v>
      </c>
    </row>
    <row r="304" spans="1:5" ht="12.75" customHeight="1" x14ac:dyDescent="0.2">
      <c r="A304" s="4">
        <v>303</v>
      </c>
      <c r="B304" s="3">
        <v>40022</v>
      </c>
      <c r="C304" t="s">
        <v>4</v>
      </c>
      <c r="D304" t="s">
        <v>7</v>
      </c>
      <c r="E304" s="1">
        <v>25000</v>
      </c>
    </row>
    <row r="305" spans="1:5" ht="12.75" customHeight="1" x14ac:dyDescent="0.2">
      <c r="A305" s="4">
        <v>304</v>
      </c>
      <c r="B305" s="3">
        <v>40022</v>
      </c>
      <c r="C305" t="s">
        <v>6</v>
      </c>
      <c r="D305" t="s">
        <v>0</v>
      </c>
      <c r="E305" s="1">
        <v>15000</v>
      </c>
    </row>
    <row r="306" spans="1:5" ht="12.75" customHeight="1" x14ac:dyDescent="0.2">
      <c r="A306" s="4">
        <v>305</v>
      </c>
      <c r="B306" s="3">
        <v>40023</v>
      </c>
      <c r="C306" t="s">
        <v>11</v>
      </c>
      <c r="D306" t="s">
        <v>12</v>
      </c>
      <c r="E306" s="1">
        <v>13012</v>
      </c>
    </row>
    <row r="307" spans="1:5" ht="12.75" customHeight="1" x14ac:dyDescent="0.2">
      <c r="A307" s="4">
        <v>306</v>
      </c>
      <c r="B307" s="3">
        <v>40023</v>
      </c>
      <c r="C307" t="s">
        <v>3</v>
      </c>
      <c r="D307" t="s">
        <v>5</v>
      </c>
      <c r="E307" s="1">
        <v>12000</v>
      </c>
    </row>
    <row r="308" spans="1:5" ht="12.75" customHeight="1" x14ac:dyDescent="0.2">
      <c r="A308" s="4">
        <v>307</v>
      </c>
      <c r="B308" s="3">
        <v>40027</v>
      </c>
      <c r="C308" t="s">
        <v>3</v>
      </c>
      <c r="D308" t="s">
        <v>5</v>
      </c>
      <c r="E308" s="1">
        <v>12000</v>
      </c>
    </row>
    <row r="309" spans="1:5" ht="12.75" customHeight="1" x14ac:dyDescent="0.2">
      <c r="A309" s="4">
        <v>308</v>
      </c>
      <c r="B309" s="3">
        <v>40029</v>
      </c>
      <c r="C309" t="s">
        <v>15</v>
      </c>
      <c r="D309" t="s">
        <v>12</v>
      </c>
      <c r="E309" s="1">
        <v>25117</v>
      </c>
    </row>
    <row r="310" spans="1:5" ht="12.75" customHeight="1" x14ac:dyDescent="0.2">
      <c r="A310" s="4">
        <v>309</v>
      </c>
      <c r="B310" s="3">
        <v>40030</v>
      </c>
      <c r="C310" t="s">
        <v>11</v>
      </c>
      <c r="D310" t="s">
        <v>12</v>
      </c>
      <c r="E310" s="1">
        <v>50000</v>
      </c>
    </row>
    <row r="311" spans="1:5" ht="12.75" customHeight="1" x14ac:dyDescent="0.2">
      <c r="A311" s="4">
        <v>310</v>
      </c>
      <c r="B311" s="3">
        <v>40030</v>
      </c>
      <c r="C311" t="s">
        <v>9</v>
      </c>
      <c r="D311" t="s">
        <v>2</v>
      </c>
      <c r="E311" s="1">
        <v>12836</v>
      </c>
    </row>
    <row r="312" spans="1:5" ht="12.75" customHeight="1" x14ac:dyDescent="0.2">
      <c r="A312" s="4">
        <v>311</v>
      </c>
      <c r="B312" s="3">
        <v>40030</v>
      </c>
      <c r="C312" t="s">
        <v>4</v>
      </c>
      <c r="D312" t="s">
        <v>5</v>
      </c>
      <c r="E312" s="1">
        <v>12000</v>
      </c>
    </row>
    <row r="313" spans="1:5" ht="12.75" customHeight="1" x14ac:dyDescent="0.2">
      <c r="A313" s="4">
        <v>312</v>
      </c>
      <c r="B313" s="3">
        <v>40030</v>
      </c>
      <c r="C313" t="s">
        <v>8</v>
      </c>
      <c r="D313" t="s">
        <v>5</v>
      </c>
      <c r="E313" s="1">
        <v>12000</v>
      </c>
    </row>
    <row r="314" spans="1:5" ht="12.75" customHeight="1" x14ac:dyDescent="0.2">
      <c r="A314" s="4">
        <v>313</v>
      </c>
      <c r="B314" s="3">
        <v>40031</v>
      </c>
      <c r="C314" t="s">
        <v>1</v>
      </c>
      <c r="D314" t="s">
        <v>0</v>
      </c>
      <c r="E314" s="1">
        <v>10000</v>
      </c>
    </row>
    <row r="315" spans="1:5" ht="12.75" customHeight="1" x14ac:dyDescent="0.2">
      <c r="A315" s="4">
        <v>314</v>
      </c>
      <c r="B315" s="3">
        <v>40031</v>
      </c>
      <c r="C315" t="s">
        <v>3</v>
      </c>
      <c r="D315" t="s">
        <v>5</v>
      </c>
      <c r="E315" s="1">
        <v>12000</v>
      </c>
    </row>
    <row r="316" spans="1:5" ht="12.75" customHeight="1" x14ac:dyDescent="0.2">
      <c r="A316" s="4">
        <v>315</v>
      </c>
      <c r="B316" s="3">
        <v>40031</v>
      </c>
      <c r="C316" t="s">
        <v>6</v>
      </c>
      <c r="D316" t="s">
        <v>2</v>
      </c>
      <c r="E316" s="1">
        <v>31881</v>
      </c>
    </row>
    <row r="317" spans="1:5" ht="12.75" customHeight="1" x14ac:dyDescent="0.2">
      <c r="A317" s="4">
        <v>316</v>
      </c>
      <c r="B317" s="3">
        <v>40034</v>
      </c>
      <c r="C317" t="s">
        <v>15</v>
      </c>
      <c r="D317" t="s">
        <v>12</v>
      </c>
      <c r="E317" s="1">
        <v>30000</v>
      </c>
    </row>
    <row r="318" spans="1:5" ht="12.75" customHeight="1" x14ac:dyDescent="0.2">
      <c r="A318" s="4">
        <v>317</v>
      </c>
      <c r="B318" s="3">
        <v>40034</v>
      </c>
      <c r="C318" t="s">
        <v>1</v>
      </c>
      <c r="D318" t="s">
        <v>12</v>
      </c>
      <c r="E318" s="1">
        <v>29268</v>
      </c>
    </row>
    <row r="319" spans="1:5" ht="12.75" customHeight="1" x14ac:dyDescent="0.2">
      <c r="A319" s="4">
        <v>318</v>
      </c>
      <c r="B319" s="3">
        <v>40035</v>
      </c>
      <c r="C319" t="s">
        <v>6</v>
      </c>
      <c r="D319" t="s">
        <v>10</v>
      </c>
      <c r="E319" s="1">
        <v>10000</v>
      </c>
    </row>
    <row r="320" spans="1:5" ht="12.75" customHeight="1" x14ac:dyDescent="0.2">
      <c r="A320" s="4">
        <v>319</v>
      </c>
      <c r="B320" s="3">
        <v>40035</v>
      </c>
      <c r="C320" t="s">
        <v>1</v>
      </c>
      <c r="D320" t="s">
        <v>5</v>
      </c>
      <c r="E320" s="1">
        <v>12000</v>
      </c>
    </row>
    <row r="321" spans="1:5" ht="12.75" customHeight="1" x14ac:dyDescent="0.2">
      <c r="A321" s="4">
        <v>320</v>
      </c>
      <c r="B321" s="3">
        <v>40037</v>
      </c>
      <c r="C321" t="s">
        <v>9</v>
      </c>
      <c r="D321" t="s">
        <v>0</v>
      </c>
      <c r="E321" s="1">
        <v>30000</v>
      </c>
    </row>
    <row r="322" spans="1:5" x14ac:dyDescent="0.2">
      <c r="A322" s="4">
        <v>321</v>
      </c>
      <c r="B322" s="3">
        <v>40037</v>
      </c>
      <c r="C322" t="s">
        <v>15</v>
      </c>
      <c r="D322" t="s">
        <v>0</v>
      </c>
      <c r="E322" s="1">
        <v>60000</v>
      </c>
    </row>
    <row r="323" spans="1:5" ht="12.75" customHeight="1" x14ac:dyDescent="0.2">
      <c r="A323" s="4">
        <v>322</v>
      </c>
      <c r="B323" s="3">
        <v>40038</v>
      </c>
      <c r="C323" t="s">
        <v>13</v>
      </c>
      <c r="D323" t="s">
        <v>0</v>
      </c>
      <c r="E323" s="1">
        <v>10000</v>
      </c>
    </row>
    <row r="324" spans="1:5" ht="12.75" customHeight="1" x14ac:dyDescent="0.2">
      <c r="A324" s="4">
        <v>323</v>
      </c>
      <c r="B324" s="3">
        <v>40041</v>
      </c>
      <c r="C324" t="s">
        <v>8</v>
      </c>
      <c r="D324" t="s">
        <v>10</v>
      </c>
      <c r="E324" s="1">
        <v>15000</v>
      </c>
    </row>
    <row r="325" spans="1:5" ht="12.75" customHeight="1" x14ac:dyDescent="0.2">
      <c r="A325" s="4">
        <v>324</v>
      </c>
      <c r="B325" s="3">
        <v>40041</v>
      </c>
      <c r="C325" t="s">
        <v>4</v>
      </c>
      <c r="D325" t="s">
        <v>5</v>
      </c>
      <c r="E325" s="1">
        <v>10000</v>
      </c>
    </row>
    <row r="326" spans="1:5" ht="12.75" customHeight="1" x14ac:dyDescent="0.2">
      <c r="A326" s="4">
        <v>325</v>
      </c>
      <c r="B326" s="3">
        <v>40041</v>
      </c>
      <c r="C326" t="s">
        <v>6</v>
      </c>
      <c r="D326" t="s">
        <v>12</v>
      </c>
      <c r="E326" s="1">
        <v>15000</v>
      </c>
    </row>
    <row r="327" spans="1:5" ht="12.75" customHeight="1" x14ac:dyDescent="0.2">
      <c r="A327" s="4">
        <v>326</v>
      </c>
      <c r="B327" s="3">
        <v>40042</v>
      </c>
      <c r="C327" t="s">
        <v>1</v>
      </c>
      <c r="D327" t="s">
        <v>12</v>
      </c>
      <c r="E327" s="1">
        <v>25000</v>
      </c>
    </row>
    <row r="328" spans="1:5" ht="12.75" customHeight="1" x14ac:dyDescent="0.2">
      <c r="A328" s="4">
        <v>327</v>
      </c>
      <c r="B328" s="3">
        <v>40043</v>
      </c>
      <c r="C328" t="s">
        <v>3</v>
      </c>
      <c r="D328" t="s">
        <v>12</v>
      </c>
      <c r="E328" s="1">
        <v>30000</v>
      </c>
    </row>
    <row r="329" spans="1:5" x14ac:dyDescent="0.2">
      <c r="A329" s="4">
        <v>328</v>
      </c>
      <c r="B329" s="3">
        <v>40044</v>
      </c>
      <c r="C329" t="s">
        <v>11</v>
      </c>
      <c r="D329" t="s">
        <v>0</v>
      </c>
      <c r="E329" s="1">
        <v>60000</v>
      </c>
    </row>
    <row r="330" spans="1:5" ht="12.75" customHeight="1" x14ac:dyDescent="0.2">
      <c r="A330" s="4">
        <v>329</v>
      </c>
      <c r="B330" s="3">
        <v>40045</v>
      </c>
      <c r="C330" t="s">
        <v>14</v>
      </c>
      <c r="D330" t="s">
        <v>5</v>
      </c>
      <c r="E330" s="1">
        <v>8436</v>
      </c>
    </row>
    <row r="331" spans="1:5" ht="12.75" customHeight="1" x14ac:dyDescent="0.2">
      <c r="A331" s="4">
        <v>330</v>
      </c>
      <c r="B331" s="3">
        <v>40045</v>
      </c>
      <c r="C331" t="s">
        <v>15</v>
      </c>
      <c r="D331" t="s">
        <v>2</v>
      </c>
      <c r="E331" s="1">
        <v>10000</v>
      </c>
    </row>
    <row r="332" spans="1:5" ht="12.75" customHeight="1" x14ac:dyDescent="0.2">
      <c r="A332" s="4">
        <v>331</v>
      </c>
      <c r="B332" s="3">
        <v>40049</v>
      </c>
      <c r="C332" t="s">
        <v>1</v>
      </c>
      <c r="D332" t="s">
        <v>0</v>
      </c>
      <c r="E332" s="1">
        <v>50000</v>
      </c>
    </row>
    <row r="333" spans="1:5" x14ac:dyDescent="0.2">
      <c r="A333" s="4">
        <v>332</v>
      </c>
      <c r="B333" s="3">
        <v>40050</v>
      </c>
      <c r="C333" t="s">
        <v>3</v>
      </c>
      <c r="D333" t="s">
        <v>0</v>
      </c>
      <c r="E333" s="1">
        <v>64223</v>
      </c>
    </row>
    <row r="334" spans="1:5" ht="12.75" customHeight="1" x14ac:dyDescent="0.2">
      <c r="A334" s="4">
        <v>333</v>
      </c>
      <c r="B334" s="3">
        <v>40051</v>
      </c>
      <c r="C334" t="s">
        <v>3</v>
      </c>
      <c r="D334" t="s">
        <v>10</v>
      </c>
      <c r="E334" s="1">
        <v>30000</v>
      </c>
    </row>
    <row r="335" spans="1:5" ht="12.75" customHeight="1" x14ac:dyDescent="0.2">
      <c r="A335" s="4">
        <v>334</v>
      </c>
      <c r="B335" s="3">
        <v>40051</v>
      </c>
      <c r="C335" t="s">
        <v>3</v>
      </c>
      <c r="D335" t="s">
        <v>0</v>
      </c>
      <c r="E335" s="1">
        <v>11887</v>
      </c>
    </row>
    <row r="336" spans="1:5" ht="12.75" customHeight="1" x14ac:dyDescent="0.2">
      <c r="A336" s="4">
        <v>335</v>
      </c>
      <c r="B336" s="3">
        <v>40051</v>
      </c>
      <c r="C336" t="s">
        <v>9</v>
      </c>
      <c r="D336" t="s">
        <v>0</v>
      </c>
      <c r="E336" s="1">
        <v>9354</v>
      </c>
    </row>
    <row r="337" spans="1:5" ht="12.75" customHeight="1" x14ac:dyDescent="0.2">
      <c r="A337" s="4">
        <v>336</v>
      </c>
      <c r="B337" s="3">
        <v>40051</v>
      </c>
      <c r="C337" t="s">
        <v>11</v>
      </c>
      <c r="D337" t="s">
        <v>10</v>
      </c>
      <c r="E337" s="1">
        <v>11406</v>
      </c>
    </row>
    <row r="338" spans="1:5" ht="12.75" customHeight="1" x14ac:dyDescent="0.2">
      <c r="A338" s="4">
        <v>337</v>
      </c>
      <c r="B338" s="3">
        <v>40051</v>
      </c>
      <c r="C338" t="s">
        <v>3</v>
      </c>
      <c r="D338" t="s">
        <v>12</v>
      </c>
      <c r="E338" s="1">
        <v>15000</v>
      </c>
    </row>
    <row r="339" spans="1:5" ht="12.75" customHeight="1" x14ac:dyDescent="0.2">
      <c r="A339" s="4">
        <v>338</v>
      </c>
      <c r="B339" s="3">
        <v>40051</v>
      </c>
      <c r="C339" t="s">
        <v>14</v>
      </c>
      <c r="D339" t="s">
        <v>5</v>
      </c>
      <c r="E339" s="1">
        <v>10000</v>
      </c>
    </row>
    <row r="340" spans="1:5" ht="12.75" customHeight="1" x14ac:dyDescent="0.2">
      <c r="A340" s="4">
        <v>339</v>
      </c>
      <c r="B340" s="3">
        <v>40052</v>
      </c>
      <c r="C340" t="s">
        <v>9</v>
      </c>
      <c r="D340" t="s">
        <v>5</v>
      </c>
      <c r="E340" s="1">
        <v>5000</v>
      </c>
    </row>
    <row r="341" spans="1:5" ht="12.75" customHeight="1" x14ac:dyDescent="0.2">
      <c r="A341" s="4">
        <v>340</v>
      </c>
      <c r="B341" s="3">
        <v>40052</v>
      </c>
      <c r="C341" t="s">
        <v>6</v>
      </c>
      <c r="D341" t="s">
        <v>10</v>
      </c>
      <c r="E341" s="1">
        <v>25000</v>
      </c>
    </row>
    <row r="342" spans="1:5" ht="12.75" customHeight="1" x14ac:dyDescent="0.2">
      <c r="A342" s="4">
        <v>341</v>
      </c>
      <c r="B342" s="3">
        <v>40055</v>
      </c>
      <c r="C342" t="s">
        <v>6</v>
      </c>
      <c r="D342" t="s">
        <v>10</v>
      </c>
      <c r="E342" s="1">
        <v>30000</v>
      </c>
    </row>
    <row r="343" spans="1:5" ht="12.75" customHeight="1" x14ac:dyDescent="0.2">
      <c r="A343" s="4">
        <v>342</v>
      </c>
      <c r="B343" s="3">
        <v>40055</v>
      </c>
      <c r="C343" t="s">
        <v>1</v>
      </c>
      <c r="D343" t="s">
        <v>2</v>
      </c>
      <c r="E343" s="1">
        <v>50000</v>
      </c>
    </row>
    <row r="344" spans="1:5" x14ac:dyDescent="0.2">
      <c r="A344" s="4">
        <v>343</v>
      </c>
      <c r="B344" s="3">
        <v>40056</v>
      </c>
      <c r="C344" t="s">
        <v>3</v>
      </c>
      <c r="D344" t="s">
        <v>0</v>
      </c>
      <c r="E344" s="1">
        <v>60000</v>
      </c>
    </row>
    <row r="345" spans="1:5" ht="12.75" customHeight="1" x14ac:dyDescent="0.2">
      <c r="A345" s="4">
        <v>344</v>
      </c>
      <c r="B345" s="3">
        <v>40057</v>
      </c>
      <c r="C345" t="s">
        <v>9</v>
      </c>
      <c r="D345" t="s">
        <v>12</v>
      </c>
      <c r="E345" s="1">
        <v>50000</v>
      </c>
    </row>
    <row r="346" spans="1:5" ht="12.75" customHeight="1" x14ac:dyDescent="0.2">
      <c r="A346" s="4">
        <v>345</v>
      </c>
      <c r="B346" s="3">
        <v>40057</v>
      </c>
      <c r="C346" t="s">
        <v>9</v>
      </c>
      <c r="D346" t="s">
        <v>0</v>
      </c>
      <c r="E346" s="1">
        <v>5000</v>
      </c>
    </row>
    <row r="347" spans="1:5" ht="12.75" customHeight="1" x14ac:dyDescent="0.2">
      <c r="A347" s="4">
        <v>346</v>
      </c>
      <c r="B347" s="3">
        <v>40057</v>
      </c>
      <c r="C347" t="s">
        <v>11</v>
      </c>
      <c r="D347" t="s">
        <v>10</v>
      </c>
      <c r="E347" s="1">
        <v>10000</v>
      </c>
    </row>
    <row r="348" spans="1:5" ht="12.75" customHeight="1" x14ac:dyDescent="0.2">
      <c r="A348" s="4">
        <v>347</v>
      </c>
      <c r="B348" s="3">
        <v>40058</v>
      </c>
      <c r="C348" t="s">
        <v>8</v>
      </c>
      <c r="D348" t="s">
        <v>12</v>
      </c>
      <c r="E348" s="1">
        <v>25541</v>
      </c>
    </row>
    <row r="349" spans="1:5" ht="12.75" customHeight="1" x14ac:dyDescent="0.2">
      <c r="A349" s="4">
        <v>348</v>
      </c>
      <c r="B349" s="3">
        <v>40058</v>
      </c>
      <c r="C349" t="s">
        <v>6</v>
      </c>
      <c r="D349" t="s">
        <v>0</v>
      </c>
      <c r="E349" s="1">
        <v>5000</v>
      </c>
    </row>
    <row r="350" spans="1:5" ht="12.75" customHeight="1" x14ac:dyDescent="0.2">
      <c r="A350" s="4">
        <v>349</v>
      </c>
      <c r="B350" s="3">
        <v>40059</v>
      </c>
      <c r="C350" t="s">
        <v>6</v>
      </c>
      <c r="D350" t="s">
        <v>10</v>
      </c>
      <c r="E350" s="1">
        <v>30000</v>
      </c>
    </row>
    <row r="351" spans="1:5" ht="12.75" customHeight="1" x14ac:dyDescent="0.2">
      <c r="A351" s="4">
        <v>350</v>
      </c>
      <c r="B351" s="3">
        <v>40059</v>
      </c>
      <c r="C351" t="s">
        <v>4</v>
      </c>
      <c r="D351" t="s">
        <v>12</v>
      </c>
      <c r="E351" s="1">
        <v>30000</v>
      </c>
    </row>
    <row r="352" spans="1:5" ht="12.75" customHeight="1" x14ac:dyDescent="0.2">
      <c r="A352" s="4">
        <v>351</v>
      </c>
      <c r="B352" s="3">
        <v>40059</v>
      </c>
      <c r="C352" t="s">
        <v>1</v>
      </c>
      <c r="D352" t="s">
        <v>0</v>
      </c>
      <c r="E352" s="1">
        <v>10775</v>
      </c>
    </row>
    <row r="353" spans="1:5" ht="12.75" customHeight="1" x14ac:dyDescent="0.2">
      <c r="A353" s="4">
        <v>352</v>
      </c>
      <c r="B353" s="3">
        <v>40063</v>
      </c>
      <c r="C353" t="s">
        <v>11</v>
      </c>
      <c r="D353" t="s">
        <v>10</v>
      </c>
      <c r="E353" s="1">
        <v>10000</v>
      </c>
    </row>
    <row r="354" spans="1:5" ht="12.75" customHeight="1" x14ac:dyDescent="0.2">
      <c r="A354" s="4">
        <v>353</v>
      </c>
      <c r="B354" s="3">
        <v>40064</v>
      </c>
      <c r="C354" t="s">
        <v>14</v>
      </c>
      <c r="D354" t="s">
        <v>7</v>
      </c>
      <c r="E354" s="1">
        <v>30000</v>
      </c>
    </row>
    <row r="355" spans="1:5" ht="12.75" customHeight="1" x14ac:dyDescent="0.2">
      <c r="A355" s="4">
        <v>354</v>
      </c>
      <c r="B355" s="3">
        <v>40064</v>
      </c>
      <c r="C355" t="s">
        <v>3</v>
      </c>
      <c r="D355" t="s">
        <v>7</v>
      </c>
      <c r="E355" s="1">
        <v>30000</v>
      </c>
    </row>
    <row r="356" spans="1:5" ht="12.75" customHeight="1" x14ac:dyDescent="0.2">
      <c r="A356" s="4">
        <v>355</v>
      </c>
      <c r="B356" s="3">
        <v>40065</v>
      </c>
      <c r="C356" t="s">
        <v>11</v>
      </c>
      <c r="D356" t="s">
        <v>0</v>
      </c>
      <c r="E356" s="1">
        <v>25000</v>
      </c>
    </row>
    <row r="357" spans="1:5" ht="12.75" customHeight="1" x14ac:dyDescent="0.2">
      <c r="A357" s="4">
        <v>356</v>
      </c>
      <c r="B357" s="3">
        <v>40065</v>
      </c>
      <c r="C357" t="s">
        <v>6</v>
      </c>
      <c r="D357" t="s">
        <v>5</v>
      </c>
      <c r="E357" s="1">
        <v>12000</v>
      </c>
    </row>
    <row r="358" spans="1:5" ht="12.75" customHeight="1" x14ac:dyDescent="0.2">
      <c r="A358" s="4">
        <v>357</v>
      </c>
      <c r="B358" s="3">
        <v>40069</v>
      </c>
      <c r="C358" t="s">
        <v>3</v>
      </c>
      <c r="D358" t="s">
        <v>5</v>
      </c>
      <c r="E358" s="1">
        <v>12000</v>
      </c>
    </row>
    <row r="359" spans="1:5" ht="12.75" customHeight="1" x14ac:dyDescent="0.2">
      <c r="A359" s="4">
        <v>358</v>
      </c>
      <c r="B359" s="3">
        <v>40070</v>
      </c>
      <c r="C359" t="s">
        <v>3</v>
      </c>
      <c r="D359" t="s">
        <v>2</v>
      </c>
      <c r="E359" s="1">
        <v>40000</v>
      </c>
    </row>
    <row r="360" spans="1:5" ht="12.75" customHeight="1" x14ac:dyDescent="0.2">
      <c r="A360" s="4">
        <v>359</v>
      </c>
      <c r="B360" s="3">
        <v>40070</v>
      </c>
      <c r="C360" t="s">
        <v>4</v>
      </c>
      <c r="D360" t="s">
        <v>12</v>
      </c>
      <c r="E360" s="1">
        <v>30000</v>
      </c>
    </row>
    <row r="361" spans="1:5" ht="12.75" customHeight="1" x14ac:dyDescent="0.2">
      <c r="A361" s="4">
        <v>360</v>
      </c>
      <c r="B361" s="3">
        <v>40072</v>
      </c>
      <c r="C361" t="s">
        <v>9</v>
      </c>
      <c r="D361" t="s">
        <v>2</v>
      </c>
      <c r="E361" s="1">
        <v>30000</v>
      </c>
    </row>
    <row r="362" spans="1:5" ht="12.75" customHeight="1" x14ac:dyDescent="0.2">
      <c r="A362" s="4">
        <v>361</v>
      </c>
      <c r="B362" s="3">
        <v>40072</v>
      </c>
      <c r="C362" t="s">
        <v>11</v>
      </c>
      <c r="D362" t="s">
        <v>12</v>
      </c>
      <c r="E362" s="1">
        <v>31216</v>
      </c>
    </row>
    <row r="363" spans="1:5" ht="12.75" customHeight="1" x14ac:dyDescent="0.2">
      <c r="A363" s="4">
        <v>362</v>
      </c>
      <c r="B363" s="3">
        <v>40072</v>
      </c>
      <c r="C363" t="s">
        <v>1</v>
      </c>
      <c r="D363" t="s">
        <v>7</v>
      </c>
      <c r="E363" s="1">
        <v>50000</v>
      </c>
    </row>
    <row r="364" spans="1:5" ht="12.75" customHeight="1" x14ac:dyDescent="0.2">
      <c r="A364" s="4">
        <v>363</v>
      </c>
      <c r="B364" s="3">
        <v>40073</v>
      </c>
      <c r="C364" t="s">
        <v>6</v>
      </c>
      <c r="D364" t="s">
        <v>12</v>
      </c>
      <c r="E364" s="1">
        <v>40000</v>
      </c>
    </row>
    <row r="365" spans="1:5" x14ac:dyDescent="0.2">
      <c r="A365" s="4">
        <v>364</v>
      </c>
      <c r="B365" s="3">
        <v>40073</v>
      </c>
      <c r="C365" t="s">
        <v>3</v>
      </c>
      <c r="D365" t="s">
        <v>0</v>
      </c>
      <c r="E365" s="1">
        <v>60000</v>
      </c>
    </row>
    <row r="366" spans="1:5" ht="12.75" customHeight="1" x14ac:dyDescent="0.2">
      <c r="A366" s="4">
        <v>365</v>
      </c>
      <c r="B366" s="3">
        <v>40078</v>
      </c>
      <c r="C366" t="s">
        <v>15</v>
      </c>
      <c r="D366" t="s">
        <v>7</v>
      </c>
      <c r="E366" s="1">
        <v>50000</v>
      </c>
    </row>
    <row r="367" spans="1:5" x14ac:dyDescent="0.2">
      <c r="A367" s="4">
        <v>366</v>
      </c>
      <c r="B367" s="3">
        <v>40078</v>
      </c>
      <c r="C367" t="s">
        <v>13</v>
      </c>
      <c r="D367" t="s">
        <v>0</v>
      </c>
      <c r="E367" s="1">
        <v>62663</v>
      </c>
    </row>
    <row r="368" spans="1:5" ht="12.75" customHeight="1" x14ac:dyDescent="0.2">
      <c r="A368" s="4">
        <v>367</v>
      </c>
      <c r="B368" s="3">
        <v>40079</v>
      </c>
      <c r="C368" t="s">
        <v>14</v>
      </c>
      <c r="D368" t="s">
        <v>2</v>
      </c>
      <c r="E368" s="1">
        <v>10000</v>
      </c>
    </row>
    <row r="369" spans="1:5" ht="12.75" customHeight="1" x14ac:dyDescent="0.2">
      <c r="A369" s="4">
        <v>368</v>
      </c>
      <c r="B369" s="3">
        <v>40080</v>
      </c>
      <c r="C369" t="s">
        <v>6</v>
      </c>
      <c r="D369" t="s">
        <v>5</v>
      </c>
      <c r="E369" s="1">
        <v>5000</v>
      </c>
    </row>
    <row r="370" spans="1:5" ht="12.75" customHeight="1" x14ac:dyDescent="0.2">
      <c r="A370" s="4">
        <v>369</v>
      </c>
      <c r="B370" s="3">
        <v>40080</v>
      </c>
      <c r="C370" t="s">
        <v>3</v>
      </c>
      <c r="D370" t="s">
        <v>12</v>
      </c>
      <c r="E370" s="1">
        <v>25000</v>
      </c>
    </row>
    <row r="371" spans="1:5" ht="12.75" customHeight="1" x14ac:dyDescent="0.2">
      <c r="A371" s="4">
        <v>370</v>
      </c>
      <c r="B371" s="3">
        <v>40083</v>
      </c>
      <c r="C371" t="s">
        <v>8</v>
      </c>
      <c r="D371" t="s">
        <v>7</v>
      </c>
      <c r="E371" s="1">
        <v>31787</v>
      </c>
    </row>
    <row r="372" spans="1:5" x14ac:dyDescent="0.2">
      <c r="A372" s="4">
        <v>371</v>
      </c>
      <c r="B372" s="3">
        <v>40084</v>
      </c>
      <c r="C372" t="s">
        <v>1</v>
      </c>
      <c r="D372" t="s">
        <v>0</v>
      </c>
      <c r="E372" s="1">
        <v>60000</v>
      </c>
    </row>
    <row r="373" spans="1:5" ht="12.75" customHeight="1" x14ac:dyDescent="0.2">
      <c r="A373" s="4">
        <v>372</v>
      </c>
      <c r="B373" s="3">
        <v>40085</v>
      </c>
      <c r="C373" t="s">
        <v>14</v>
      </c>
      <c r="D373" t="s">
        <v>5</v>
      </c>
      <c r="E373" s="1">
        <v>5000</v>
      </c>
    </row>
    <row r="374" spans="1:5" ht="12.75" customHeight="1" x14ac:dyDescent="0.2">
      <c r="A374" s="4">
        <v>373</v>
      </c>
      <c r="B374" s="3">
        <v>40086</v>
      </c>
      <c r="C374" t="s">
        <v>4</v>
      </c>
      <c r="D374" t="s">
        <v>2</v>
      </c>
      <c r="E374" s="1">
        <v>10000</v>
      </c>
    </row>
    <row r="375" spans="1:5" ht="12.75" customHeight="1" x14ac:dyDescent="0.2">
      <c r="A375" s="4">
        <v>374</v>
      </c>
      <c r="B375" s="3">
        <v>40086</v>
      </c>
      <c r="C375" t="s">
        <v>15</v>
      </c>
      <c r="D375" t="s">
        <v>5</v>
      </c>
      <c r="E375" s="1">
        <v>12000</v>
      </c>
    </row>
    <row r="376" spans="1:5" ht="12.75" customHeight="1" x14ac:dyDescent="0.2">
      <c r="A376" s="4">
        <v>375</v>
      </c>
      <c r="B376" s="3">
        <v>40086</v>
      </c>
      <c r="C376" t="s">
        <v>13</v>
      </c>
      <c r="D376" t="s">
        <v>5</v>
      </c>
      <c r="E376" s="1">
        <v>5000</v>
      </c>
    </row>
    <row r="377" spans="1:5" ht="12.75" customHeight="1" x14ac:dyDescent="0.2">
      <c r="A377" s="4">
        <v>376</v>
      </c>
      <c r="B377" s="3">
        <v>40086</v>
      </c>
      <c r="C377" t="s">
        <v>11</v>
      </c>
      <c r="D377" t="s">
        <v>0</v>
      </c>
      <c r="E377" s="1">
        <v>50000</v>
      </c>
    </row>
    <row r="378" spans="1:5" x14ac:dyDescent="0.2">
      <c r="A378" s="4">
        <v>377</v>
      </c>
      <c r="B378" s="3">
        <v>40086</v>
      </c>
      <c r="C378" t="s">
        <v>3</v>
      </c>
      <c r="D378" t="s">
        <v>10</v>
      </c>
      <c r="E378" s="1">
        <v>60000</v>
      </c>
    </row>
    <row r="379" spans="1:5" ht="12.75" customHeight="1" x14ac:dyDescent="0.2">
      <c r="A379" s="4">
        <v>378</v>
      </c>
      <c r="B379" s="3">
        <v>40086</v>
      </c>
      <c r="C379" t="s">
        <v>1</v>
      </c>
      <c r="D379" t="s">
        <v>2</v>
      </c>
      <c r="E379" s="1">
        <v>10000</v>
      </c>
    </row>
    <row r="380" spans="1:5" ht="12.75" customHeight="1" x14ac:dyDescent="0.2">
      <c r="A380" s="4">
        <v>379</v>
      </c>
      <c r="B380" s="3">
        <v>40086</v>
      </c>
      <c r="C380" t="s">
        <v>3</v>
      </c>
      <c r="D380" t="s">
        <v>5</v>
      </c>
      <c r="E380" s="1">
        <v>12000</v>
      </c>
    </row>
    <row r="381" spans="1:5" ht="12.75" customHeight="1" x14ac:dyDescent="0.2">
      <c r="A381" s="4">
        <v>380</v>
      </c>
      <c r="B381" s="3">
        <v>40086</v>
      </c>
      <c r="C381" t="s">
        <v>14</v>
      </c>
      <c r="D381" t="s">
        <v>5</v>
      </c>
      <c r="E381" s="1">
        <v>5000</v>
      </c>
    </row>
    <row r="382" spans="1:5" ht="12.75" customHeight="1" x14ac:dyDescent="0.2">
      <c r="A382" s="4">
        <v>381</v>
      </c>
      <c r="B382" s="3">
        <v>40086</v>
      </c>
      <c r="C382" t="s">
        <v>4</v>
      </c>
      <c r="D382" t="s">
        <v>2</v>
      </c>
      <c r="E382" s="1">
        <v>10958</v>
      </c>
    </row>
    <row r="383" spans="1:5" ht="12.75" customHeight="1" x14ac:dyDescent="0.2">
      <c r="A383" s="4">
        <v>382</v>
      </c>
      <c r="B383" s="3">
        <v>40087</v>
      </c>
      <c r="C383" t="s">
        <v>4</v>
      </c>
      <c r="D383" t="s">
        <v>12</v>
      </c>
      <c r="E383" s="1">
        <v>15000</v>
      </c>
    </row>
    <row r="384" spans="1:5" ht="12.75" customHeight="1" x14ac:dyDescent="0.2">
      <c r="A384" s="4">
        <v>383</v>
      </c>
      <c r="B384" s="3">
        <v>40087</v>
      </c>
      <c r="C384" t="s">
        <v>6</v>
      </c>
      <c r="D384" t="s">
        <v>7</v>
      </c>
      <c r="E384" s="1">
        <v>25000</v>
      </c>
    </row>
    <row r="385" spans="1:5" ht="12.75" customHeight="1" x14ac:dyDescent="0.2">
      <c r="A385" s="4">
        <v>384</v>
      </c>
      <c r="B385" s="3">
        <v>40087</v>
      </c>
      <c r="C385" t="s">
        <v>14</v>
      </c>
      <c r="D385" t="s">
        <v>0</v>
      </c>
      <c r="E385" s="1">
        <v>30000</v>
      </c>
    </row>
    <row r="386" spans="1:5" ht="12.75" customHeight="1" x14ac:dyDescent="0.2">
      <c r="A386" s="4">
        <v>385</v>
      </c>
      <c r="B386" s="3">
        <v>40087</v>
      </c>
      <c r="C386" t="s">
        <v>9</v>
      </c>
      <c r="D386" t="s">
        <v>12</v>
      </c>
      <c r="E386" s="1">
        <v>10000</v>
      </c>
    </row>
    <row r="387" spans="1:5" ht="12.75" customHeight="1" x14ac:dyDescent="0.2">
      <c r="A387" s="4">
        <v>386</v>
      </c>
      <c r="B387" s="3">
        <v>40090</v>
      </c>
      <c r="C387" t="s">
        <v>8</v>
      </c>
      <c r="D387" t="s">
        <v>0</v>
      </c>
      <c r="E387" s="1">
        <v>19542</v>
      </c>
    </row>
    <row r="388" spans="1:5" ht="12.75" customHeight="1" x14ac:dyDescent="0.2">
      <c r="A388" s="4">
        <v>387</v>
      </c>
      <c r="B388" s="3">
        <v>40091</v>
      </c>
      <c r="C388" t="s">
        <v>13</v>
      </c>
      <c r="D388" t="s">
        <v>12</v>
      </c>
      <c r="E388" s="1">
        <v>27136</v>
      </c>
    </row>
    <row r="389" spans="1:5" ht="12.75" customHeight="1" x14ac:dyDescent="0.2">
      <c r="A389" s="4">
        <v>388</v>
      </c>
      <c r="B389" s="3">
        <v>40091</v>
      </c>
      <c r="C389" t="s">
        <v>4</v>
      </c>
      <c r="D389" t="s">
        <v>10</v>
      </c>
      <c r="E389" s="1">
        <v>30000</v>
      </c>
    </row>
    <row r="390" spans="1:5" ht="12.75" customHeight="1" x14ac:dyDescent="0.2">
      <c r="A390" s="4">
        <v>389</v>
      </c>
      <c r="B390" s="3">
        <v>40092</v>
      </c>
      <c r="C390" t="s">
        <v>4</v>
      </c>
      <c r="D390" t="s">
        <v>5</v>
      </c>
      <c r="E390" s="1">
        <v>12000</v>
      </c>
    </row>
    <row r="391" spans="1:5" x14ac:dyDescent="0.2">
      <c r="A391" s="4">
        <v>390</v>
      </c>
      <c r="B391" s="3">
        <v>40092</v>
      </c>
      <c r="C391" t="s">
        <v>1</v>
      </c>
      <c r="D391" t="s">
        <v>2</v>
      </c>
      <c r="E391" s="1">
        <v>60000</v>
      </c>
    </row>
    <row r="392" spans="1:5" ht="12.75" customHeight="1" x14ac:dyDescent="0.2">
      <c r="A392" s="4">
        <v>391</v>
      </c>
      <c r="B392" s="3">
        <v>40093</v>
      </c>
      <c r="C392" t="s">
        <v>1</v>
      </c>
      <c r="D392" t="s">
        <v>5</v>
      </c>
      <c r="E392" s="1">
        <v>8224</v>
      </c>
    </row>
    <row r="393" spans="1:5" ht="12.75" customHeight="1" x14ac:dyDescent="0.2">
      <c r="A393" s="4">
        <v>392</v>
      </c>
      <c r="B393" s="3">
        <v>40094</v>
      </c>
      <c r="C393" t="s">
        <v>6</v>
      </c>
      <c r="D393" t="s">
        <v>5</v>
      </c>
      <c r="E393" s="1">
        <v>12000</v>
      </c>
    </row>
    <row r="394" spans="1:5" ht="12.75" customHeight="1" x14ac:dyDescent="0.2">
      <c r="A394" s="4">
        <v>393</v>
      </c>
      <c r="B394" s="3">
        <v>40094</v>
      </c>
      <c r="C394" t="s">
        <v>14</v>
      </c>
      <c r="D394" t="s">
        <v>12</v>
      </c>
      <c r="E394" s="1">
        <v>30000</v>
      </c>
    </row>
    <row r="395" spans="1:5" ht="12.75" customHeight="1" x14ac:dyDescent="0.2">
      <c r="A395" s="4">
        <v>394</v>
      </c>
      <c r="B395" s="3">
        <v>40097</v>
      </c>
      <c r="C395" t="s">
        <v>1</v>
      </c>
      <c r="D395" t="s">
        <v>5</v>
      </c>
      <c r="E395" s="1">
        <v>12000</v>
      </c>
    </row>
    <row r="396" spans="1:5" ht="12.75" customHeight="1" x14ac:dyDescent="0.2">
      <c r="A396" s="4">
        <v>395</v>
      </c>
      <c r="B396" s="3">
        <v>40097</v>
      </c>
      <c r="C396" t="s">
        <v>9</v>
      </c>
      <c r="D396" t="s">
        <v>2</v>
      </c>
      <c r="E396" s="1">
        <v>30000</v>
      </c>
    </row>
    <row r="397" spans="1:5" ht="12.75" customHeight="1" x14ac:dyDescent="0.2">
      <c r="A397" s="4">
        <v>396</v>
      </c>
      <c r="B397" s="3">
        <v>40098</v>
      </c>
      <c r="C397" t="s">
        <v>8</v>
      </c>
      <c r="D397" t="s">
        <v>2</v>
      </c>
      <c r="E397" s="1">
        <v>5000</v>
      </c>
    </row>
    <row r="398" spans="1:5" ht="12.75" customHeight="1" x14ac:dyDescent="0.2">
      <c r="A398" s="4">
        <v>397</v>
      </c>
      <c r="B398" s="3">
        <v>40099</v>
      </c>
      <c r="C398" t="s">
        <v>13</v>
      </c>
      <c r="D398" t="s">
        <v>2</v>
      </c>
      <c r="E398" s="1">
        <v>12344</v>
      </c>
    </row>
    <row r="399" spans="1:5" ht="12.75" customHeight="1" x14ac:dyDescent="0.2">
      <c r="A399" s="4">
        <v>398</v>
      </c>
      <c r="B399" s="3">
        <v>40100</v>
      </c>
      <c r="C399" t="s">
        <v>11</v>
      </c>
      <c r="D399" t="s">
        <v>2</v>
      </c>
      <c r="E399" s="1">
        <v>15000</v>
      </c>
    </row>
    <row r="400" spans="1:5" ht="12.75" customHeight="1" x14ac:dyDescent="0.2">
      <c r="A400" s="4">
        <v>399</v>
      </c>
      <c r="B400" s="3">
        <v>40100</v>
      </c>
      <c r="C400" t="s">
        <v>1</v>
      </c>
      <c r="D400" t="s">
        <v>12</v>
      </c>
      <c r="E400" s="1">
        <v>25000</v>
      </c>
    </row>
    <row r="401" spans="1:5" ht="12.75" customHeight="1" x14ac:dyDescent="0.2">
      <c r="A401" s="4">
        <v>400</v>
      </c>
      <c r="B401" s="3">
        <v>40100</v>
      </c>
      <c r="C401" t="s">
        <v>4</v>
      </c>
      <c r="D401" t="s">
        <v>0</v>
      </c>
      <c r="E401" s="1">
        <v>30000</v>
      </c>
    </row>
    <row r="402" spans="1:5" ht="12.75" customHeight="1" x14ac:dyDescent="0.2">
      <c r="A402" s="4">
        <v>401</v>
      </c>
      <c r="B402" s="3">
        <v>40101</v>
      </c>
      <c r="C402" t="s">
        <v>4</v>
      </c>
      <c r="D402" t="s">
        <v>12</v>
      </c>
      <c r="E402" s="1">
        <v>14665</v>
      </c>
    </row>
    <row r="403" spans="1:5" ht="12.75" customHeight="1" x14ac:dyDescent="0.2">
      <c r="A403" s="4">
        <v>402</v>
      </c>
      <c r="B403" s="3">
        <v>40101</v>
      </c>
      <c r="C403" t="s">
        <v>6</v>
      </c>
      <c r="D403" t="s">
        <v>12</v>
      </c>
      <c r="E403" s="1">
        <v>17701</v>
      </c>
    </row>
    <row r="404" spans="1:5" ht="12.75" customHeight="1" x14ac:dyDescent="0.2">
      <c r="A404" s="4">
        <v>403</v>
      </c>
      <c r="B404" s="3">
        <v>40101</v>
      </c>
      <c r="C404" t="s">
        <v>6</v>
      </c>
      <c r="D404" t="s">
        <v>0</v>
      </c>
      <c r="E404" s="1">
        <v>50000</v>
      </c>
    </row>
    <row r="405" spans="1:5" x14ac:dyDescent="0.2">
      <c r="A405" s="4">
        <v>404</v>
      </c>
      <c r="B405" s="3">
        <v>40101</v>
      </c>
      <c r="C405" t="s">
        <v>9</v>
      </c>
      <c r="D405" t="s">
        <v>0</v>
      </c>
      <c r="E405" s="1">
        <v>60000</v>
      </c>
    </row>
    <row r="406" spans="1:5" ht="12.75" customHeight="1" x14ac:dyDescent="0.2">
      <c r="A406" s="4">
        <v>405</v>
      </c>
      <c r="B406" s="3">
        <v>40101</v>
      </c>
      <c r="C406" t="s">
        <v>11</v>
      </c>
      <c r="D406" t="s">
        <v>0</v>
      </c>
      <c r="E406" s="1">
        <v>32351</v>
      </c>
    </row>
    <row r="407" spans="1:5" ht="12.75" customHeight="1" x14ac:dyDescent="0.2">
      <c r="A407" s="4">
        <v>406</v>
      </c>
      <c r="B407" s="3">
        <v>40101</v>
      </c>
      <c r="C407" t="s">
        <v>4</v>
      </c>
      <c r="D407" t="s">
        <v>5</v>
      </c>
      <c r="E407" s="1">
        <v>12000</v>
      </c>
    </row>
    <row r="408" spans="1:5" ht="12.75" customHeight="1" x14ac:dyDescent="0.2">
      <c r="A408" s="4">
        <v>407</v>
      </c>
      <c r="B408" s="3">
        <v>40104</v>
      </c>
      <c r="C408" t="s">
        <v>6</v>
      </c>
      <c r="D408" t="s">
        <v>5</v>
      </c>
      <c r="E408" s="1">
        <v>12000</v>
      </c>
    </row>
    <row r="409" spans="1:5" ht="12.75" customHeight="1" x14ac:dyDescent="0.2">
      <c r="A409" s="4">
        <v>408</v>
      </c>
      <c r="B409" s="3">
        <v>40105</v>
      </c>
      <c r="C409" t="s">
        <v>4</v>
      </c>
      <c r="D409" t="s">
        <v>2</v>
      </c>
      <c r="E409" s="1">
        <v>10000</v>
      </c>
    </row>
    <row r="410" spans="1:5" ht="12.75" customHeight="1" x14ac:dyDescent="0.2">
      <c r="A410" s="4">
        <v>409</v>
      </c>
      <c r="B410" s="3">
        <v>40106</v>
      </c>
      <c r="C410" t="s">
        <v>1</v>
      </c>
      <c r="D410" t="s">
        <v>12</v>
      </c>
      <c r="E410" s="1">
        <v>17601</v>
      </c>
    </row>
    <row r="411" spans="1:5" ht="12.75" customHeight="1" x14ac:dyDescent="0.2">
      <c r="A411" s="4">
        <v>410</v>
      </c>
      <c r="B411" s="3">
        <v>40106</v>
      </c>
      <c r="C411" t="s">
        <v>1</v>
      </c>
      <c r="D411" t="s">
        <v>2</v>
      </c>
      <c r="E411" s="1">
        <v>25000</v>
      </c>
    </row>
    <row r="412" spans="1:5" ht="12.75" customHeight="1" x14ac:dyDescent="0.2">
      <c r="A412" s="4">
        <v>411</v>
      </c>
      <c r="B412" s="3">
        <v>40107</v>
      </c>
      <c r="C412" t="s">
        <v>3</v>
      </c>
      <c r="D412" t="s">
        <v>5</v>
      </c>
      <c r="E412" s="1">
        <v>12000</v>
      </c>
    </row>
    <row r="413" spans="1:5" ht="12.75" customHeight="1" x14ac:dyDescent="0.2">
      <c r="A413" s="4">
        <v>412</v>
      </c>
      <c r="B413" s="3">
        <v>40107</v>
      </c>
      <c r="C413" t="s">
        <v>6</v>
      </c>
      <c r="D413" t="s">
        <v>10</v>
      </c>
      <c r="E413" s="1">
        <v>30000</v>
      </c>
    </row>
    <row r="414" spans="1:5" ht="12.75" customHeight="1" x14ac:dyDescent="0.2">
      <c r="A414" s="4">
        <v>413</v>
      </c>
      <c r="B414" s="3">
        <v>40108</v>
      </c>
      <c r="C414" t="s">
        <v>9</v>
      </c>
      <c r="D414" t="s">
        <v>5</v>
      </c>
      <c r="E414" s="1">
        <v>12000</v>
      </c>
    </row>
    <row r="415" spans="1:5" ht="12.75" customHeight="1" x14ac:dyDescent="0.2">
      <c r="A415" s="4">
        <v>414</v>
      </c>
      <c r="B415" s="3">
        <v>40108</v>
      </c>
      <c r="C415" t="s">
        <v>6</v>
      </c>
      <c r="D415" t="s">
        <v>12</v>
      </c>
      <c r="E415" s="1">
        <v>30000</v>
      </c>
    </row>
    <row r="416" spans="1:5" ht="12.75" customHeight="1" x14ac:dyDescent="0.2">
      <c r="A416" s="4">
        <v>415</v>
      </c>
      <c r="B416" s="3">
        <v>40108</v>
      </c>
      <c r="C416" t="s">
        <v>11</v>
      </c>
      <c r="D416" t="s">
        <v>12</v>
      </c>
      <c r="E416" s="1">
        <v>40000</v>
      </c>
    </row>
    <row r="417" spans="1:5" ht="12.75" customHeight="1" x14ac:dyDescent="0.2">
      <c r="A417" s="4">
        <v>416</v>
      </c>
      <c r="B417" s="3">
        <v>40111</v>
      </c>
      <c r="C417" t="s">
        <v>6</v>
      </c>
      <c r="D417" t="s">
        <v>5</v>
      </c>
      <c r="E417" s="1">
        <v>12000</v>
      </c>
    </row>
    <row r="418" spans="1:5" x14ac:dyDescent="0.2">
      <c r="A418" s="4">
        <v>417</v>
      </c>
      <c r="B418" s="3">
        <v>40112</v>
      </c>
      <c r="C418" t="s">
        <v>1</v>
      </c>
      <c r="D418" t="s">
        <v>10</v>
      </c>
      <c r="E418" s="1">
        <v>61479</v>
      </c>
    </row>
    <row r="419" spans="1:5" ht="12.75" customHeight="1" x14ac:dyDescent="0.2">
      <c r="A419" s="4">
        <v>418</v>
      </c>
      <c r="B419" s="3">
        <v>40112</v>
      </c>
      <c r="C419" t="s">
        <v>3</v>
      </c>
      <c r="D419" t="s">
        <v>5</v>
      </c>
      <c r="E419" s="1">
        <v>12000</v>
      </c>
    </row>
    <row r="420" spans="1:5" ht="12.75" customHeight="1" x14ac:dyDescent="0.2">
      <c r="A420" s="4">
        <v>419</v>
      </c>
      <c r="B420" s="3">
        <v>40112</v>
      </c>
      <c r="C420" t="s">
        <v>3</v>
      </c>
      <c r="D420" t="s">
        <v>2</v>
      </c>
      <c r="E420" s="1">
        <v>40000</v>
      </c>
    </row>
    <row r="421" spans="1:5" ht="12.75" customHeight="1" x14ac:dyDescent="0.2">
      <c r="A421" s="4">
        <v>420</v>
      </c>
      <c r="B421" s="3">
        <v>40112</v>
      </c>
      <c r="C421" t="s">
        <v>1</v>
      </c>
      <c r="D421" t="s">
        <v>5</v>
      </c>
      <c r="E421" s="1">
        <v>12000</v>
      </c>
    </row>
    <row r="422" spans="1:5" ht="12.75" customHeight="1" x14ac:dyDescent="0.2">
      <c r="A422" s="4">
        <v>421</v>
      </c>
      <c r="B422" s="3">
        <v>40113</v>
      </c>
      <c r="C422" t="s">
        <v>3</v>
      </c>
      <c r="D422" t="s">
        <v>5</v>
      </c>
      <c r="E422" s="1">
        <v>12000</v>
      </c>
    </row>
    <row r="423" spans="1:5" ht="12.75" customHeight="1" x14ac:dyDescent="0.2">
      <c r="A423" s="4">
        <v>422</v>
      </c>
      <c r="B423" s="3">
        <v>40114</v>
      </c>
      <c r="C423" t="s">
        <v>8</v>
      </c>
      <c r="D423" t="s">
        <v>12</v>
      </c>
      <c r="E423" s="1">
        <v>27277</v>
      </c>
    </row>
    <row r="424" spans="1:5" ht="12.75" customHeight="1" x14ac:dyDescent="0.2">
      <c r="A424" s="4">
        <v>423</v>
      </c>
      <c r="B424" s="3">
        <v>40114</v>
      </c>
      <c r="C424" t="s">
        <v>1</v>
      </c>
      <c r="D424" t="s">
        <v>0</v>
      </c>
      <c r="E424" s="1">
        <v>50000</v>
      </c>
    </row>
    <row r="425" spans="1:5" ht="12.75" customHeight="1" x14ac:dyDescent="0.2">
      <c r="A425" s="4">
        <v>424</v>
      </c>
      <c r="B425" s="3">
        <v>40118</v>
      </c>
      <c r="C425" t="s">
        <v>3</v>
      </c>
      <c r="D425" t="s">
        <v>10</v>
      </c>
      <c r="E425" s="1">
        <v>30000</v>
      </c>
    </row>
    <row r="426" spans="1:5" ht="12.75" customHeight="1" x14ac:dyDescent="0.2">
      <c r="A426" s="4">
        <v>425</v>
      </c>
      <c r="B426" s="3">
        <v>40120</v>
      </c>
      <c r="C426" t="s">
        <v>3</v>
      </c>
      <c r="D426" t="s">
        <v>0</v>
      </c>
      <c r="E426" s="1">
        <v>10000</v>
      </c>
    </row>
    <row r="427" spans="1:5" ht="12.75" customHeight="1" x14ac:dyDescent="0.2">
      <c r="A427" s="4">
        <v>426</v>
      </c>
      <c r="B427" s="3">
        <v>40120</v>
      </c>
      <c r="C427" t="s">
        <v>9</v>
      </c>
      <c r="D427" t="s">
        <v>0</v>
      </c>
      <c r="E427" s="1">
        <v>5000</v>
      </c>
    </row>
    <row r="428" spans="1:5" ht="12.75" customHeight="1" x14ac:dyDescent="0.2">
      <c r="A428" s="4">
        <v>427</v>
      </c>
      <c r="B428" s="3">
        <v>40121</v>
      </c>
      <c r="C428" t="s">
        <v>3</v>
      </c>
      <c r="D428" t="s">
        <v>0</v>
      </c>
      <c r="E428" s="1">
        <v>10000</v>
      </c>
    </row>
    <row r="429" spans="1:5" ht="12.75" customHeight="1" x14ac:dyDescent="0.2">
      <c r="A429" s="4">
        <v>428</v>
      </c>
      <c r="B429" s="3">
        <v>40121</v>
      </c>
      <c r="C429" t="s">
        <v>11</v>
      </c>
      <c r="D429" t="s">
        <v>10</v>
      </c>
      <c r="E429" s="1">
        <v>10000</v>
      </c>
    </row>
    <row r="430" spans="1:5" ht="12.75" customHeight="1" x14ac:dyDescent="0.2">
      <c r="A430" s="4">
        <v>429</v>
      </c>
      <c r="B430" s="3">
        <v>40122</v>
      </c>
      <c r="C430" t="s">
        <v>3</v>
      </c>
      <c r="D430" t="s">
        <v>12</v>
      </c>
      <c r="E430" s="1">
        <v>15000</v>
      </c>
    </row>
    <row r="431" spans="1:5" ht="12.75" customHeight="1" x14ac:dyDescent="0.2">
      <c r="A431" s="4">
        <v>430</v>
      </c>
      <c r="B431" s="3">
        <v>40122</v>
      </c>
      <c r="C431" t="s">
        <v>14</v>
      </c>
      <c r="D431" t="s">
        <v>5</v>
      </c>
      <c r="E431" s="1">
        <v>10000</v>
      </c>
    </row>
    <row r="432" spans="1:5" ht="12.75" customHeight="1" x14ac:dyDescent="0.2">
      <c r="A432" s="4">
        <v>431</v>
      </c>
      <c r="B432" s="3">
        <v>40122</v>
      </c>
      <c r="C432" t="s">
        <v>4</v>
      </c>
      <c r="D432" t="s">
        <v>5</v>
      </c>
      <c r="E432" s="1">
        <v>12000</v>
      </c>
    </row>
    <row r="433" spans="1:5" ht="12.75" customHeight="1" x14ac:dyDescent="0.2">
      <c r="A433" s="4">
        <v>432</v>
      </c>
      <c r="B433" s="3">
        <v>40125</v>
      </c>
      <c r="C433" t="s">
        <v>6</v>
      </c>
      <c r="D433" t="s">
        <v>10</v>
      </c>
      <c r="E433" s="1">
        <v>25000</v>
      </c>
    </row>
    <row r="434" spans="1:5" ht="12.75" customHeight="1" x14ac:dyDescent="0.2">
      <c r="A434" s="4">
        <v>433</v>
      </c>
      <c r="B434" s="3">
        <v>40126</v>
      </c>
      <c r="C434" t="s">
        <v>1</v>
      </c>
      <c r="D434" t="s">
        <v>2</v>
      </c>
      <c r="E434" s="1">
        <v>50000</v>
      </c>
    </row>
    <row r="435" spans="1:5" x14ac:dyDescent="0.2">
      <c r="A435" s="4">
        <v>434</v>
      </c>
      <c r="B435" s="3">
        <v>40126</v>
      </c>
      <c r="C435" t="s">
        <v>3</v>
      </c>
      <c r="D435" t="s">
        <v>0</v>
      </c>
      <c r="E435" s="1">
        <v>60000</v>
      </c>
    </row>
    <row r="436" spans="1:5" ht="12.75" customHeight="1" x14ac:dyDescent="0.2">
      <c r="A436" s="4">
        <v>435</v>
      </c>
      <c r="B436" s="3">
        <v>40127</v>
      </c>
      <c r="C436" t="s">
        <v>3</v>
      </c>
      <c r="D436" t="s">
        <v>0</v>
      </c>
      <c r="E436" s="1">
        <v>30000</v>
      </c>
    </row>
    <row r="437" spans="1:5" ht="12.75" customHeight="1" x14ac:dyDescent="0.2">
      <c r="A437" s="4">
        <v>436</v>
      </c>
      <c r="B437" s="3">
        <v>40128</v>
      </c>
      <c r="C437" t="s">
        <v>9</v>
      </c>
      <c r="D437" t="s">
        <v>12</v>
      </c>
      <c r="E437" s="1">
        <v>50000</v>
      </c>
    </row>
    <row r="438" spans="1:5" x14ac:dyDescent="0.2">
      <c r="A438" s="4">
        <v>437</v>
      </c>
      <c r="B438" s="3">
        <v>40128</v>
      </c>
      <c r="C438" t="s">
        <v>11</v>
      </c>
      <c r="D438" t="s">
        <v>12</v>
      </c>
      <c r="E438" s="1">
        <v>62066</v>
      </c>
    </row>
    <row r="439" spans="1:5" ht="12.75" customHeight="1" x14ac:dyDescent="0.2">
      <c r="A439" s="4">
        <v>438</v>
      </c>
      <c r="B439" s="3">
        <v>40128</v>
      </c>
      <c r="C439" t="s">
        <v>1</v>
      </c>
      <c r="D439" t="s">
        <v>10</v>
      </c>
      <c r="E439" s="1">
        <v>30000</v>
      </c>
    </row>
    <row r="440" spans="1:5" ht="12.75" customHeight="1" x14ac:dyDescent="0.2">
      <c r="A440" s="4">
        <v>439</v>
      </c>
      <c r="B440" s="3">
        <v>40129</v>
      </c>
      <c r="C440" t="s">
        <v>4</v>
      </c>
      <c r="D440" t="s">
        <v>12</v>
      </c>
      <c r="E440" s="1">
        <v>30000</v>
      </c>
    </row>
    <row r="441" spans="1:5" x14ac:dyDescent="0.2">
      <c r="A441" s="4">
        <v>440</v>
      </c>
      <c r="B441" s="3">
        <v>40129</v>
      </c>
      <c r="C441" t="s">
        <v>11</v>
      </c>
      <c r="D441" t="s">
        <v>12</v>
      </c>
      <c r="E441" s="1">
        <v>60849</v>
      </c>
    </row>
    <row r="442" spans="1:5" ht="12.75" customHeight="1" x14ac:dyDescent="0.2">
      <c r="A442" s="4">
        <v>441</v>
      </c>
      <c r="B442" s="3">
        <v>40132</v>
      </c>
      <c r="C442" t="s">
        <v>4</v>
      </c>
      <c r="D442" t="s">
        <v>5</v>
      </c>
      <c r="E442" s="1">
        <v>12000</v>
      </c>
    </row>
    <row r="443" spans="1:5" ht="12.75" customHeight="1" x14ac:dyDescent="0.2">
      <c r="A443" s="4">
        <v>442</v>
      </c>
      <c r="B443" s="3">
        <v>40133</v>
      </c>
      <c r="C443" t="s">
        <v>6</v>
      </c>
      <c r="D443" t="s">
        <v>2</v>
      </c>
      <c r="E443" s="1">
        <v>15000</v>
      </c>
    </row>
    <row r="444" spans="1:5" ht="12.75" customHeight="1" x14ac:dyDescent="0.2">
      <c r="A444" s="4">
        <v>443</v>
      </c>
      <c r="B444" s="3">
        <v>40134</v>
      </c>
      <c r="C444" t="s">
        <v>1</v>
      </c>
      <c r="D444" t="s">
        <v>5</v>
      </c>
      <c r="E444" s="1">
        <v>12000</v>
      </c>
    </row>
    <row r="445" spans="1:5" ht="12.75" customHeight="1" x14ac:dyDescent="0.2">
      <c r="A445" s="4">
        <v>444</v>
      </c>
      <c r="B445" s="3">
        <v>40135</v>
      </c>
      <c r="C445" t="s">
        <v>3</v>
      </c>
      <c r="D445" t="s">
        <v>2</v>
      </c>
      <c r="E445" s="1">
        <v>5000</v>
      </c>
    </row>
    <row r="446" spans="1:5" ht="12.75" customHeight="1" x14ac:dyDescent="0.2">
      <c r="A446" s="4">
        <v>445</v>
      </c>
      <c r="B446" s="3">
        <v>40135</v>
      </c>
      <c r="C446" t="s">
        <v>4</v>
      </c>
      <c r="D446" t="s">
        <v>2</v>
      </c>
      <c r="E446" s="1">
        <v>10000</v>
      </c>
    </row>
    <row r="447" spans="1:5" ht="12.75" customHeight="1" x14ac:dyDescent="0.2">
      <c r="A447" s="4">
        <v>446</v>
      </c>
      <c r="B447" s="3">
        <v>40136</v>
      </c>
      <c r="C447" t="s">
        <v>11</v>
      </c>
      <c r="D447" t="s">
        <v>2</v>
      </c>
      <c r="E447" s="1">
        <v>5561</v>
      </c>
    </row>
    <row r="448" spans="1:5" ht="12.75" customHeight="1" x14ac:dyDescent="0.2">
      <c r="A448" s="4">
        <v>447</v>
      </c>
      <c r="B448" s="3">
        <v>40136</v>
      </c>
      <c r="C448" t="s">
        <v>9</v>
      </c>
      <c r="D448" t="s">
        <v>0</v>
      </c>
      <c r="E448" s="1">
        <v>18670</v>
      </c>
    </row>
    <row r="449" spans="1:5" ht="12.75" customHeight="1" x14ac:dyDescent="0.2">
      <c r="A449" s="4">
        <v>448</v>
      </c>
      <c r="B449" s="3">
        <v>40139</v>
      </c>
      <c r="C449" t="s">
        <v>13</v>
      </c>
      <c r="D449" t="s">
        <v>10</v>
      </c>
      <c r="E449" s="1">
        <v>30000</v>
      </c>
    </row>
    <row r="450" spans="1:5" ht="12.75" customHeight="1" x14ac:dyDescent="0.2">
      <c r="A450" s="4">
        <v>449</v>
      </c>
      <c r="B450" s="3">
        <v>40139</v>
      </c>
      <c r="C450" t="s">
        <v>4</v>
      </c>
      <c r="D450" t="s">
        <v>0</v>
      </c>
      <c r="E450" s="1">
        <v>50000</v>
      </c>
    </row>
    <row r="451" spans="1:5" ht="12.75" customHeight="1" x14ac:dyDescent="0.2">
      <c r="A451" s="4">
        <v>450</v>
      </c>
      <c r="B451" s="3">
        <v>40140</v>
      </c>
      <c r="C451" t="s">
        <v>3</v>
      </c>
      <c r="D451" t="s">
        <v>12</v>
      </c>
      <c r="E451" s="1">
        <v>15871</v>
      </c>
    </row>
    <row r="452" spans="1:5" ht="12.75" customHeight="1" x14ac:dyDescent="0.2">
      <c r="A452" s="4">
        <v>451</v>
      </c>
      <c r="B452" s="3">
        <v>40141</v>
      </c>
      <c r="C452" t="s">
        <v>14</v>
      </c>
      <c r="D452" t="s">
        <v>5</v>
      </c>
      <c r="E452" s="1">
        <v>10000</v>
      </c>
    </row>
    <row r="453" spans="1:5" ht="12.75" customHeight="1" x14ac:dyDescent="0.2">
      <c r="A453" s="4">
        <v>452</v>
      </c>
      <c r="B453" s="3">
        <v>40141</v>
      </c>
      <c r="C453" t="s">
        <v>4</v>
      </c>
      <c r="D453" t="s">
        <v>5</v>
      </c>
      <c r="E453" s="1">
        <v>12000</v>
      </c>
    </row>
    <row r="454" spans="1:5" ht="12.75" customHeight="1" x14ac:dyDescent="0.2">
      <c r="A454" s="4">
        <v>453</v>
      </c>
      <c r="B454" s="3">
        <v>40141</v>
      </c>
      <c r="C454" t="s">
        <v>6</v>
      </c>
      <c r="D454" t="s">
        <v>10</v>
      </c>
      <c r="E454" s="1">
        <v>29442</v>
      </c>
    </row>
    <row r="455" spans="1:5" ht="12.75" customHeight="1" x14ac:dyDescent="0.2">
      <c r="A455" s="4">
        <v>454</v>
      </c>
      <c r="B455" s="3">
        <v>40142</v>
      </c>
      <c r="C455" t="s">
        <v>1</v>
      </c>
      <c r="D455" t="s">
        <v>12</v>
      </c>
      <c r="E455" s="1">
        <v>15000</v>
      </c>
    </row>
    <row r="456" spans="1:5" ht="12.75" customHeight="1" x14ac:dyDescent="0.2">
      <c r="A456" s="4">
        <v>455</v>
      </c>
      <c r="B456" s="3">
        <v>40142</v>
      </c>
      <c r="C456" t="s">
        <v>3</v>
      </c>
      <c r="D456" t="s">
        <v>0</v>
      </c>
      <c r="E456" s="1">
        <v>25000</v>
      </c>
    </row>
    <row r="457" spans="1:5" ht="12.75" customHeight="1" x14ac:dyDescent="0.2">
      <c r="A457" s="4">
        <v>456</v>
      </c>
      <c r="B457" s="3">
        <v>40142</v>
      </c>
      <c r="C457" t="s">
        <v>1</v>
      </c>
      <c r="D457" t="s">
        <v>2</v>
      </c>
      <c r="E457" s="1">
        <v>53589</v>
      </c>
    </row>
    <row r="458" spans="1:5" ht="12.75" customHeight="1" x14ac:dyDescent="0.2">
      <c r="A458" s="4">
        <v>457</v>
      </c>
      <c r="B458" s="3">
        <v>40143</v>
      </c>
      <c r="C458" t="s">
        <v>14</v>
      </c>
      <c r="D458" t="s">
        <v>12</v>
      </c>
      <c r="E458" s="1">
        <v>30000</v>
      </c>
    </row>
    <row r="459" spans="1:5" ht="12.75" customHeight="1" x14ac:dyDescent="0.2">
      <c r="A459" s="4">
        <v>458</v>
      </c>
      <c r="B459" s="3">
        <v>40143</v>
      </c>
      <c r="C459" t="s">
        <v>6</v>
      </c>
      <c r="D459" t="s">
        <v>10</v>
      </c>
      <c r="E459" s="1">
        <v>30000</v>
      </c>
    </row>
    <row r="460" spans="1:5" x14ac:dyDescent="0.2">
      <c r="A460" s="4">
        <v>459</v>
      </c>
      <c r="B460" s="3">
        <v>40143</v>
      </c>
      <c r="C460" t="s">
        <v>3</v>
      </c>
      <c r="D460" t="s">
        <v>0</v>
      </c>
      <c r="E460" s="1">
        <v>60000</v>
      </c>
    </row>
    <row r="461" spans="1:5" ht="12.75" customHeight="1" x14ac:dyDescent="0.2">
      <c r="A461" s="4">
        <v>460</v>
      </c>
      <c r="B461" s="3">
        <v>40143</v>
      </c>
      <c r="C461" t="s">
        <v>3</v>
      </c>
      <c r="D461" t="s">
        <v>0</v>
      </c>
      <c r="E461" s="1">
        <v>30000</v>
      </c>
    </row>
    <row r="462" spans="1:5" ht="12.75" customHeight="1" x14ac:dyDescent="0.2">
      <c r="A462" s="4">
        <v>461</v>
      </c>
      <c r="B462" s="3">
        <v>40143</v>
      </c>
      <c r="C462" t="s">
        <v>9</v>
      </c>
      <c r="D462" t="s">
        <v>12</v>
      </c>
      <c r="E462" s="1">
        <v>50000</v>
      </c>
    </row>
    <row r="463" spans="1:5" x14ac:dyDescent="0.2">
      <c r="A463" s="4">
        <v>462</v>
      </c>
      <c r="B463" s="3">
        <v>40146</v>
      </c>
      <c r="C463" t="s">
        <v>11</v>
      </c>
      <c r="D463" t="s">
        <v>12</v>
      </c>
      <c r="E463" s="1">
        <v>61047</v>
      </c>
    </row>
    <row r="464" spans="1:5" ht="12.75" customHeight="1" x14ac:dyDescent="0.2">
      <c r="A464" s="4">
        <v>463</v>
      </c>
      <c r="B464" s="3">
        <v>40147</v>
      </c>
      <c r="C464" t="s">
        <v>4</v>
      </c>
      <c r="D464" t="s">
        <v>12</v>
      </c>
      <c r="E464" s="1">
        <v>30000</v>
      </c>
    </row>
    <row r="465" spans="1:5" ht="12.75" customHeight="1" x14ac:dyDescent="0.2">
      <c r="A465" s="4">
        <v>464</v>
      </c>
      <c r="B465" s="3">
        <v>40148</v>
      </c>
      <c r="C465" t="s">
        <v>6</v>
      </c>
      <c r="D465" t="s">
        <v>0</v>
      </c>
      <c r="E465" s="1">
        <v>5000</v>
      </c>
    </row>
    <row r="466" spans="1:5" ht="12.75" customHeight="1" x14ac:dyDescent="0.2">
      <c r="A466" s="4">
        <v>465</v>
      </c>
      <c r="B466" s="3">
        <v>40149</v>
      </c>
      <c r="C466" t="s">
        <v>1</v>
      </c>
      <c r="D466" t="s">
        <v>0</v>
      </c>
      <c r="E466" s="1">
        <v>10000</v>
      </c>
    </row>
    <row r="467" spans="1:5" ht="12.75" customHeight="1" x14ac:dyDescent="0.2">
      <c r="A467" s="4">
        <v>466</v>
      </c>
      <c r="B467" s="3">
        <v>40149</v>
      </c>
      <c r="C467" t="s">
        <v>3</v>
      </c>
      <c r="D467" t="s">
        <v>10</v>
      </c>
      <c r="E467" s="1">
        <v>5000</v>
      </c>
    </row>
    <row r="468" spans="1:5" ht="12.75" customHeight="1" x14ac:dyDescent="0.2">
      <c r="A468" s="4">
        <v>467</v>
      </c>
      <c r="B468" s="3">
        <v>40149</v>
      </c>
      <c r="C468" t="s">
        <v>11</v>
      </c>
      <c r="D468" t="s">
        <v>10</v>
      </c>
      <c r="E468" s="1">
        <v>10000</v>
      </c>
    </row>
    <row r="469" spans="1:5" ht="12.75" customHeight="1" x14ac:dyDescent="0.2">
      <c r="A469" s="4">
        <v>468</v>
      </c>
      <c r="B469" s="3">
        <v>40150</v>
      </c>
      <c r="C469" t="s">
        <v>3</v>
      </c>
      <c r="D469" t="s">
        <v>2</v>
      </c>
      <c r="E469" s="1">
        <v>30000</v>
      </c>
    </row>
    <row r="470" spans="1:5" ht="12.75" customHeight="1" x14ac:dyDescent="0.2">
      <c r="A470" s="4">
        <v>469</v>
      </c>
      <c r="B470" s="3">
        <v>40150</v>
      </c>
      <c r="C470" t="s">
        <v>14</v>
      </c>
      <c r="D470" t="s">
        <v>7</v>
      </c>
      <c r="E470" s="1">
        <v>30000</v>
      </c>
    </row>
    <row r="471" spans="1:5" ht="12.75" customHeight="1" x14ac:dyDescent="0.2">
      <c r="A471" s="4">
        <v>470</v>
      </c>
      <c r="B471" s="3">
        <v>40150</v>
      </c>
      <c r="C471" t="s">
        <v>1</v>
      </c>
      <c r="D471" t="s">
        <v>2</v>
      </c>
      <c r="E471" s="1">
        <v>30000</v>
      </c>
    </row>
    <row r="472" spans="1:5" ht="12.75" customHeight="1" x14ac:dyDescent="0.2">
      <c r="A472" s="4">
        <v>471</v>
      </c>
      <c r="B472" s="3">
        <v>40153</v>
      </c>
      <c r="C472" t="s">
        <v>3</v>
      </c>
      <c r="D472" t="s">
        <v>12</v>
      </c>
      <c r="E472" s="1">
        <v>42322</v>
      </c>
    </row>
    <row r="473" spans="1:5" ht="12.75" customHeight="1" x14ac:dyDescent="0.2">
      <c r="A473" s="4">
        <v>472</v>
      </c>
      <c r="B473" s="3">
        <v>40153</v>
      </c>
      <c r="C473" t="s">
        <v>14</v>
      </c>
      <c r="D473" t="s">
        <v>7</v>
      </c>
      <c r="E473" s="1">
        <v>50873</v>
      </c>
    </row>
    <row r="474" spans="1:5" ht="12.75" customHeight="1" x14ac:dyDescent="0.2">
      <c r="A474" s="4">
        <v>473</v>
      </c>
      <c r="B474" s="3">
        <v>40155</v>
      </c>
      <c r="C474" t="s">
        <v>6</v>
      </c>
      <c r="D474" t="s">
        <v>7</v>
      </c>
      <c r="E474" s="1">
        <v>30000</v>
      </c>
    </row>
    <row r="475" spans="1:5" ht="12.75" customHeight="1" x14ac:dyDescent="0.2">
      <c r="A475" s="4">
        <v>474</v>
      </c>
      <c r="B475" s="3">
        <v>40156</v>
      </c>
      <c r="C475" t="s">
        <v>1</v>
      </c>
      <c r="D475" t="s">
        <v>5</v>
      </c>
      <c r="E475" s="1">
        <v>12000</v>
      </c>
    </row>
    <row r="476" spans="1:5" ht="12.75" customHeight="1" x14ac:dyDescent="0.2">
      <c r="A476" s="4">
        <v>475</v>
      </c>
      <c r="B476" s="3">
        <v>40156</v>
      </c>
      <c r="C476" t="s">
        <v>9</v>
      </c>
      <c r="D476" t="s">
        <v>12</v>
      </c>
      <c r="E476" s="1">
        <v>40000</v>
      </c>
    </row>
    <row r="477" spans="1:5" ht="12.75" customHeight="1" x14ac:dyDescent="0.2">
      <c r="A477" s="4">
        <v>476</v>
      </c>
      <c r="B477" s="3">
        <v>40156</v>
      </c>
      <c r="C477" t="s">
        <v>11</v>
      </c>
      <c r="D477" t="s">
        <v>7</v>
      </c>
      <c r="E477" s="1">
        <v>50000</v>
      </c>
    </row>
    <row r="478" spans="1:5" x14ac:dyDescent="0.2">
      <c r="A478" s="4">
        <v>477</v>
      </c>
      <c r="B478" s="3">
        <v>40156</v>
      </c>
      <c r="C478" t="s">
        <v>4</v>
      </c>
      <c r="D478" t="s">
        <v>0</v>
      </c>
      <c r="E478" s="1">
        <v>64776</v>
      </c>
    </row>
    <row r="479" spans="1:5" ht="12.75" customHeight="1" x14ac:dyDescent="0.2">
      <c r="A479" s="4">
        <v>478</v>
      </c>
      <c r="B479" s="3">
        <v>40156</v>
      </c>
      <c r="C479" t="s">
        <v>6</v>
      </c>
      <c r="D479" t="s">
        <v>0</v>
      </c>
      <c r="E479" s="1">
        <v>30000</v>
      </c>
    </row>
    <row r="480" spans="1:5" ht="12.75" customHeight="1" x14ac:dyDescent="0.2">
      <c r="A480" s="4">
        <v>479</v>
      </c>
      <c r="B480" s="3">
        <v>40157</v>
      </c>
      <c r="C480" t="s">
        <v>1</v>
      </c>
      <c r="D480" t="s">
        <v>5</v>
      </c>
      <c r="E480" s="1">
        <v>12000</v>
      </c>
    </row>
    <row r="481" spans="1:5" ht="12.75" customHeight="1" x14ac:dyDescent="0.2">
      <c r="A481" s="4">
        <v>480</v>
      </c>
      <c r="B481" s="3">
        <v>40157</v>
      </c>
      <c r="C481" t="s">
        <v>3</v>
      </c>
      <c r="D481" t="s">
        <v>2</v>
      </c>
      <c r="E481" s="1">
        <v>30000</v>
      </c>
    </row>
    <row r="482" spans="1:5" ht="12.75" customHeight="1" x14ac:dyDescent="0.2">
      <c r="A482" s="4">
        <v>481</v>
      </c>
      <c r="B482" s="3">
        <v>40157</v>
      </c>
      <c r="C482" t="s">
        <v>1</v>
      </c>
      <c r="D482" t="s">
        <v>10</v>
      </c>
      <c r="E482" s="1">
        <v>5000</v>
      </c>
    </row>
    <row r="483" spans="1:5" ht="12.75" customHeight="1" x14ac:dyDescent="0.2">
      <c r="A483" s="4">
        <v>482</v>
      </c>
      <c r="B483" s="3">
        <v>40160</v>
      </c>
      <c r="C483" t="s">
        <v>3</v>
      </c>
      <c r="D483" t="s">
        <v>5</v>
      </c>
      <c r="E483" s="1">
        <v>10000</v>
      </c>
    </row>
    <row r="484" spans="1:5" ht="12.75" customHeight="1" x14ac:dyDescent="0.2">
      <c r="A484" s="4">
        <v>483</v>
      </c>
      <c r="B484" s="3">
        <v>40160</v>
      </c>
      <c r="C484" t="s">
        <v>9</v>
      </c>
      <c r="D484" t="s">
        <v>2</v>
      </c>
      <c r="E484" s="1">
        <v>15000</v>
      </c>
    </row>
    <row r="485" spans="1:5" ht="12.75" customHeight="1" x14ac:dyDescent="0.2">
      <c r="A485" s="4">
        <v>484</v>
      </c>
      <c r="B485" s="3">
        <v>40161</v>
      </c>
      <c r="C485" t="s">
        <v>11</v>
      </c>
      <c r="D485" t="s">
        <v>5</v>
      </c>
      <c r="E485" s="1">
        <v>12000</v>
      </c>
    </row>
    <row r="486" spans="1:5" ht="12.75" customHeight="1" x14ac:dyDescent="0.2">
      <c r="A486" s="4">
        <v>485</v>
      </c>
      <c r="B486" s="3">
        <v>40163</v>
      </c>
      <c r="C486" t="s">
        <v>14</v>
      </c>
      <c r="D486" t="s">
        <v>12</v>
      </c>
      <c r="E486" s="1">
        <v>10000</v>
      </c>
    </row>
    <row r="487" spans="1:5" ht="12.75" customHeight="1" x14ac:dyDescent="0.2">
      <c r="A487" s="4">
        <v>486</v>
      </c>
      <c r="B487" s="3">
        <v>40163</v>
      </c>
      <c r="C487" t="s">
        <v>4</v>
      </c>
      <c r="D487" t="s">
        <v>7</v>
      </c>
      <c r="E487" s="1">
        <v>10000</v>
      </c>
    </row>
    <row r="488" spans="1:5" ht="12.75" customHeight="1" x14ac:dyDescent="0.2">
      <c r="A488" s="4">
        <v>487</v>
      </c>
      <c r="B488" s="3">
        <v>40163</v>
      </c>
      <c r="C488" t="s">
        <v>6</v>
      </c>
      <c r="D488" t="s">
        <v>5</v>
      </c>
      <c r="E488" s="1">
        <v>5000</v>
      </c>
    </row>
    <row r="489" spans="1:5" ht="12.75" customHeight="1" x14ac:dyDescent="0.2">
      <c r="A489" s="4">
        <v>488</v>
      </c>
      <c r="B489" s="3">
        <v>40164</v>
      </c>
      <c r="C489" t="s">
        <v>6</v>
      </c>
      <c r="D489" t="s">
        <v>10</v>
      </c>
      <c r="E489" s="1">
        <v>30000</v>
      </c>
    </row>
    <row r="490" spans="1:5" ht="12.75" customHeight="1" x14ac:dyDescent="0.2">
      <c r="A490" s="4">
        <v>489</v>
      </c>
      <c r="B490" s="3">
        <v>40164</v>
      </c>
      <c r="C490" t="s">
        <v>1</v>
      </c>
      <c r="D490" t="s">
        <v>5</v>
      </c>
      <c r="E490" s="1">
        <v>12000</v>
      </c>
    </row>
    <row r="491" spans="1:5" ht="12.75" customHeight="1" x14ac:dyDescent="0.2">
      <c r="A491" s="4">
        <v>490</v>
      </c>
      <c r="B491" s="3">
        <v>40167</v>
      </c>
      <c r="C491" t="s">
        <v>3</v>
      </c>
      <c r="D491" t="s">
        <v>2</v>
      </c>
      <c r="E491" s="1">
        <v>30000</v>
      </c>
    </row>
    <row r="492" spans="1:5" ht="12.75" customHeight="1" x14ac:dyDescent="0.2">
      <c r="A492" s="4">
        <v>491</v>
      </c>
      <c r="B492" s="3">
        <v>40167</v>
      </c>
      <c r="C492" t="s">
        <v>9</v>
      </c>
      <c r="D492" t="s">
        <v>12</v>
      </c>
      <c r="E492" s="1">
        <v>42823</v>
      </c>
    </row>
    <row r="493" spans="1:5" ht="12.75" customHeight="1" x14ac:dyDescent="0.2">
      <c r="A493" s="4">
        <v>492</v>
      </c>
      <c r="B493" s="3">
        <v>40167</v>
      </c>
      <c r="C493" t="s">
        <v>9</v>
      </c>
      <c r="D493" t="s">
        <v>2</v>
      </c>
      <c r="E493" s="1">
        <v>15000</v>
      </c>
    </row>
    <row r="494" spans="1:5" ht="12.75" customHeight="1" x14ac:dyDescent="0.2">
      <c r="A494" s="4">
        <v>493</v>
      </c>
      <c r="B494" s="3">
        <v>40183</v>
      </c>
      <c r="C494" t="s">
        <v>1</v>
      </c>
      <c r="D494" t="s">
        <v>2</v>
      </c>
      <c r="E494" s="1">
        <v>30000</v>
      </c>
    </row>
    <row r="495" spans="1:5" ht="12.75" customHeight="1" x14ac:dyDescent="0.2">
      <c r="A495" s="4">
        <v>494</v>
      </c>
      <c r="B495" s="3">
        <v>40186</v>
      </c>
      <c r="C495" t="s">
        <v>6</v>
      </c>
      <c r="D495" t="s">
        <v>12</v>
      </c>
      <c r="E495" s="1">
        <v>10000</v>
      </c>
    </row>
    <row r="496" spans="1:5" ht="12.75" customHeight="1" x14ac:dyDescent="0.2">
      <c r="A496" s="4">
        <v>495</v>
      </c>
      <c r="B496" s="3">
        <v>40190</v>
      </c>
      <c r="C496" t="s">
        <v>9</v>
      </c>
      <c r="D496" t="s">
        <v>2</v>
      </c>
      <c r="E496" s="1">
        <v>25000</v>
      </c>
    </row>
    <row r="497" spans="1:5" ht="12.75" customHeight="1" x14ac:dyDescent="0.2">
      <c r="A497" s="4">
        <v>496</v>
      </c>
      <c r="B497" s="3">
        <v>40190</v>
      </c>
      <c r="C497" t="s">
        <v>3</v>
      </c>
      <c r="D497" t="s">
        <v>7</v>
      </c>
      <c r="E497" s="1">
        <v>50472</v>
      </c>
    </row>
    <row r="498" spans="1:5" ht="12.75" customHeight="1" x14ac:dyDescent="0.2">
      <c r="A498" s="4">
        <v>497</v>
      </c>
      <c r="B498" s="3">
        <v>40192</v>
      </c>
      <c r="C498" t="s">
        <v>4</v>
      </c>
      <c r="D498" t="s">
        <v>0</v>
      </c>
      <c r="E498" s="1">
        <v>30000</v>
      </c>
    </row>
    <row r="499" spans="1:5" ht="12.75" customHeight="1" x14ac:dyDescent="0.2">
      <c r="A499" s="4">
        <v>498</v>
      </c>
      <c r="B499" s="3">
        <v>40193</v>
      </c>
      <c r="C499" t="s">
        <v>6</v>
      </c>
      <c r="D499" t="s">
        <v>5</v>
      </c>
      <c r="E499" s="1">
        <v>5000</v>
      </c>
    </row>
    <row r="500" spans="1:5" ht="12.75" customHeight="1" x14ac:dyDescent="0.2">
      <c r="A500" s="4">
        <v>499</v>
      </c>
      <c r="B500" s="3">
        <v>40199</v>
      </c>
      <c r="C500" t="s">
        <v>1</v>
      </c>
      <c r="D500" t="s">
        <v>12</v>
      </c>
      <c r="E500" s="1">
        <v>30000</v>
      </c>
    </row>
    <row r="501" spans="1:5" ht="12.75" customHeight="1" x14ac:dyDescent="0.2">
      <c r="A501" s="4">
        <v>500</v>
      </c>
      <c r="B501" s="3">
        <v>40200</v>
      </c>
      <c r="C501" t="s">
        <v>4</v>
      </c>
      <c r="D501" t="s">
        <v>5</v>
      </c>
      <c r="E501" s="1">
        <v>12000</v>
      </c>
    </row>
    <row r="502" spans="1:5" ht="12.75" customHeight="1" x14ac:dyDescent="0.2">
      <c r="A502" s="4">
        <v>501</v>
      </c>
      <c r="B502" s="3">
        <v>40203</v>
      </c>
      <c r="C502" t="s">
        <v>6</v>
      </c>
      <c r="D502" t="s">
        <v>5</v>
      </c>
      <c r="E502" s="1">
        <v>12000</v>
      </c>
    </row>
    <row r="503" spans="1:5" ht="12.75" customHeight="1" x14ac:dyDescent="0.2">
      <c r="A503" s="4">
        <v>502</v>
      </c>
      <c r="B503" s="3">
        <v>40204</v>
      </c>
      <c r="C503" t="s">
        <v>1</v>
      </c>
      <c r="D503" t="s">
        <v>5</v>
      </c>
      <c r="E503" s="1">
        <v>5000</v>
      </c>
    </row>
    <row r="504" spans="1:5" ht="12.75" customHeight="1" x14ac:dyDescent="0.2">
      <c r="A504" s="4">
        <v>503</v>
      </c>
      <c r="B504" s="3">
        <v>40205</v>
      </c>
      <c r="C504" t="s">
        <v>3</v>
      </c>
      <c r="D504" t="s">
        <v>2</v>
      </c>
      <c r="E504" s="1">
        <v>10000</v>
      </c>
    </row>
    <row r="505" spans="1:5" ht="12.75" customHeight="1" x14ac:dyDescent="0.2">
      <c r="A505" s="4">
        <v>504</v>
      </c>
      <c r="B505" s="3">
        <v>40206</v>
      </c>
      <c r="C505" t="s">
        <v>11</v>
      </c>
      <c r="D505" t="s">
        <v>12</v>
      </c>
      <c r="E505" s="1">
        <v>18000</v>
      </c>
    </row>
    <row r="506" spans="1:5" ht="12.75" customHeight="1" x14ac:dyDescent="0.2">
      <c r="A506" s="4">
        <v>505</v>
      </c>
      <c r="B506" s="3">
        <v>40206</v>
      </c>
      <c r="C506" t="s">
        <v>1</v>
      </c>
      <c r="D506" t="s">
        <v>5</v>
      </c>
      <c r="E506" s="1">
        <v>5000</v>
      </c>
    </row>
    <row r="507" spans="1:5" x14ac:dyDescent="0.2">
      <c r="A507" s="4">
        <v>506</v>
      </c>
      <c r="B507" s="3">
        <v>40217</v>
      </c>
      <c r="C507" t="s">
        <v>11</v>
      </c>
      <c r="D507" t="s">
        <v>2</v>
      </c>
      <c r="E507" s="1">
        <v>60000</v>
      </c>
    </row>
    <row r="508" spans="1:5" ht="12.75" customHeight="1" x14ac:dyDescent="0.2">
      <c r="A508" s="4">
        <v>507</v>
      </c>
      <c r="B508" s="3">
        <v>40220</v>
      </c>
      <c r="C508" t="s">
        <v>13</v>
      </c>
      <c r="D508" t="s">
        <v>12</v>
      </c>
      <c r="E508" s="1">
        <v>30000</v>
      </c>
    </row>
    <row r="509" spans="1:5" ht="12.75" customHeight="1" x14ac:dyDescent="0.2">
      <c r="A509" s="4">
        <v>508</v>
      </c>
      <c r="B509" s="3">
        <v>40224</v>
      </c>
      <c r="C509" t="s">
        <v>6</v>
      </c>
      <c r="D509" t="s">
        <v>2</v>
      </c>
      <c r="E509" s="1">
        <v>30000</v>
      </c>
    </row>
    <row r="510" spans="1:5" ht="12.75" customHeight="1" x14ac:dyDescent="0.2">
      <c r="A510" s="4">
        <v>509</v>
      </c>
      <c r="B510" s="3">
        <v>40228</v>
      </c>
      <c r="C510" t="s">
        <v>11</v>
      </c>
      <c r="D510" t="s">
        <v>7</v>
      </c>
      <c r="E510" s="1">
        <v>10000</v>
      </c>
    </row>
    <row r="511" spans="1:5" ht="12.75" customHeight="1" x14ac:dyDescent="0.2">
      <c r="A511" s="4">
        <v>510</v>
      </c>
      <c r="B511" s="3">
        <v>40234</v>
      </c>
      <c r="C511" t="s">
        <v>4</v>
      </c>
      <c r="D511" t="s">
        <v>12</v>
      </c>
      <c r="E511" s="1">
        <v>30000</v>
      </c>
    </row>
    <row r="512" spans="1:5" x14ac:dyDescent="0.2">
      <c r="A512" s="4">
        <v>511</v>
      </c>
      <c r="B512" s="3">
        <v>40234</v>
      </c>
      <c r="C512" t="s">
        <v>9</v>
      </c>
      <c r="D512" t="s">
        <v>0</v>
      </c>
      <c r="E512" s="1">
        <v>64741</v>
      </c>
    </row>
    <row r="513" spans="1:5" ht="12.75" customHeight="1" x14ac:dyDescent="0.2">
      <c r="A513" s="4">
        <v>512</v>
      </c>
      <c r="B513" s="3">
        <v>40235</v>
      </c>
      <c r="C513" t="s">
        <v>11</v>
      </c>
      <c r="D513" t="s">
        <v>0</v>
      </c>
      <c r="E513" s="1">
        <v>30000</v>
      </c>
    </row>
    <row r="514" spans="1:5" ht="12.75" customHeight="1" x14ac:dyDescent="0.2">
      <c r="A514" s="4">
        <v>513</v>
      </c>
      <c r="B514" s="3">
        <v>40238</v>
      </c>
      <c r="C514" t="s">
        <v>15</v>
      </c>
      <c r="D514" t="s">
        <v>10</v>
      </c>
      <c r="E514" s="1">
        <v>5000</v>
      </c>
    </row>
    <row r="515" spans="1:5" ht="12.75" customHeight="1" x14ac:dyDescent="0.2">
      <c r="A515" s="4">
        <v>514</v>
      </c>
      <c r="B515" s="3">
        <v>40240</v>
      </c>
      <c r="C515" t="s">
        <v>4</v>
      </c>
      <c r="D515" t="s">
        <v>2</v>
      </c>
      <c r="E515" s="1">
        <v>50000</v>
      </c>
    </row>
    <row r="516" spans="1:5" ht="12.75" customHeight="1" x14ac:dyDescent="0.2">
      <c r="A516" s="4">
        <v>515</v>
      </c>
      <c r="B516" s="3">
        <v>40241</v>
      </c>
      <c r="C516" t="s">
        <v>15</v>
      </c>
      <c r="D516" t="s">
        <v>5</v>
      </c>
      <c r="E516" s="1">
        <v>12000</v>
      </c>
    </row>
    <row r="517" spans="1:5" ht="12.75" customHeight="1" x14ac:dyDescent="0.2">
      <c r="A517" s="4">
        <v>516</v>
      </c>
      <c r="B517" s="3">
        <v>40242</v>
      </c>
      <c r="C517" t="s">
        <v>14</v>
      </c>
      <c r="D517" t="s">
        <v>2</v>
      </c>
      <c r="E517" s="1">
        <v>25000</v>
      </c>
    </row>
    <row r="518" spans="1:5" ht="12.75" customHeight="1" x14ac:dyDescent="0.2">
      <c r="A518" s="4">
        <v>517</v>
      </c>
      <c r="B518" s="3">
        <v>40248</v>
      </c>
      <c r="C518" t="s">
        <v>4</v>
      </c>
      <c r="D518" t="s">
        <v>0</v>
      </c>
      <c r="E518" s="1">
        <v>15000</v>
      </c>
    </row>
    <row r="519" spans="1:5" ht="12.75" customHeight="1" x14ac:dyDescent="0.2">
      <c r="A519" s="4">
        <v>518</v>
      </c>
      <c r="B519" s="3">
        <v>40255</v>
      </c>
      <c r="C519" t="s">
        <v>11</v>
      </c>
      <c r="D519" t="s">
        <v>10</v>
      </c>
      <c r="E519" s="1">
        <v>10000</v>
      </c>
    </row>
    <row r="520" spans="1:5" ht="12.75" customHeight="1" x14ac:dyDescent="0.2">
      <c r="A520" s="4">
        <v>519</v>
      </c>
      <c r="B520" s="3">
        <v>40256</v>
      </c>
      <c r="C520" t="s">
        <v>3</v>
      </c>
      <c r="D520" t="s">
        <v>5</v>
      </c>
      <c r="E520" s="1">
        <v>10000</v>
      </c>
    </row>
    <row r="521" spans="1:5" ht="12.75" customHeight="1" x14ac:dyDescent="0.2">
      <c r="A521" s="4">
        <v>520</v>
      </c>
      <c r="B521" s="3">
        <v>40259</v>
      </c>
      <c r="C521" t="s">
        <v>9</v>
      </c>
      <c r="D521" t="s">
        <v>5</v>
      </c>
      <c r="E521" s="1">
        <v>12000</v>
      </c>
    </row>
    <row r="522" spans="1:5" ht="12.75" customHeight="1" x14ac:dyDescent="0.2">
      <c r="A522" s="4">
        <v>521</v>
      </c>
      <c r="B522" s="3">
        <v>40263</v>
      </c>
      <c r="C522" t="s">
        <v>13</v>
      </c>
      <c r="D522" t="s">
        <v>10</v>
      </c>
      <c r="E522" s="1">
        <v>30000</v>
      </c>
    </row>
    <row r="523" spans="1:5" ht="12.75" customHeight="1" x14ac:dyDescent="0.2">
      <c r="A523" s="4">
        <v>522</v>
      </c>
      <c r="B523" s="3">
        <v>40267</v>
      </c>
      <c r="C523" t="s">
        <v>6</v>
      </c>
      <c r="D523" t="s">
        <v>5</v>
      </c>
      <c r="E523" s="1">
        <v>8204</v>
      </c>
    </row>
    <row r="524" spans="1:5" ht="12.75" customHeight="1" x14ac:dyDescent="0.2">
      <c r="A524" s="4">
        <v>523</v>
      </c>
      <c r="B524" s="3">
        <v>40269</v>
      </c>
      <c r="C524" t="s">
        <v>4</v>
      </c>
      <c r="D524" t="s">
        <v>10</v>
      </c>
      <c r="E524" s="1">
        <v>11755</v>
      </c>
    </row>
    <row r="525" spans="1:5" ht="12.75" customHeight="1" x14ac:dyDescent="0.2">
      <c r="A525" s="4">
        <v>524</v>
      </c>
      <c r="B525" s="3">
        <v>40269</v>
      </c>
      <c r="C525" t="s">
        <v>3</v>
      </c>
      <c r="D525" t="s">
        <v>5</v>
      </c>
      <c r="E525" s="1">
        <v>12000</v>
      </c>
    </row>
    <row r="526" spans="1:5" ht="12.75" customHeight="1" x14ac:dyDescent="0.2">
      <c r="A526" s="4">
        <v>525</v>
      </c>
      <c r="B526" s="3">
        <v>40277</v>
      </c>
      <c r="C526" t="s">
        <v>4</v>
      </c>
      <c r="D526" t="s">
        <v>12</v>
      </c>
      <c r="E526" s="1">
        <v>5000</v>
      </c>
    </row>
    <row r="527" spans="1:5" ht="12.75" customHeight="1" x14ac:dyDescent="0.2">
      <c r="A527" s="4">
        <v>526</v>
      </c>
      <c r="B527" s="3">
        <v>40277</v>
      </c>
      <c r="C527" t="s">
        <v>4</v>
      </c>
      <c r="D527" t="s">
        <v>0</v>
      </c>
      <c r="E527" s="1">
        <v>50000</v>
      </c>
    </row>
    <row r="528" spans="1:5" ht="12.75" customHeight="1" x14ac:dyDescent="0.2">
      <c r="A528" s="4">
        <v>527</v>
      </c>
      <c r="B528" s="3">
        <v>40277</v>
      </c>
      <c r="C528" t="s">
        <v>11</v>
      </c>
      <c r="D528" t="s">
        <v>7</v>
      </c>
      <c r="E528" s="1">
        <v>10000</v>
      </c>
    </row>
    <row r="529" spans="1:5" ht="12.75" customHeight="1" x14ac:dyDescent="0.2">
      <c r="A529" s="4">
        <v>528</v>
      </c>
      <c r="B529" s="3">
        <v>40283</v>
      </c>
      <c r="C529" t="s">
        <v>1</v>
      </c>
      <c r="D529" t="s">
        <v>2</v>
      </c>
      <c r="E529" s="1">
        <v>34680</v>
      </c>
    </row>
    <row r="530" spans="1:5" ht="12.75" customHeight="1" x14ac:dyDescent="0.2">
      <c r="A530" s="4">
        <v>529</v>
      </c>
      <c r="B530" s="3">
        <v>40287</v>
      </c>
      <c r="C530" t="s">
        <v>9</v>
      </c>
      <c r="D530" t="s">
        <v>12</v>
      </c>
      <c r="E530" s="1">
        <v>10000</v>
      </c>
    </row>
    <row r="531" spans="1:5" ht="12.75" customHeight="1" x14ac:dyDescent="0.2">
      <c r="A531" s="4">
        <v>530</v>
      </c>
      <c r="B531" s="3">
        <v>40290</v>
      </c>
      <c r="C531" t="s">
        <v>3</v>
      </c>
      <c r="D531" t="s">
        <v>0</v>
      </c>
      <c r="E531" s="1">
        <v>25000</v>
      </c>
    </row>
    <row r="532" spans="1:5" ht="12.75" customHeight="1" x14ac:dyDescent="0.2">
      <c r="A532" s="4">
        <v>531</v>
      </c>
      <c r="B532" s="3">
        <v>40294</v>
      </c>
      <c r="C532" t="s">
        <v>3</v>
      </c>
      <c r="D532" t="s">
        <v>2</v>
      </c>
      <c r="E532" s="1">
        <v>30000</v>
      </c>
    </row>
    <row r="533" spans="1:5" ht="12.75" customHeight="1" x14ac:dyDescent="0.2">
      <c r="A533" s="4">
        <v>532</v>
      </c>
      <c r="B533" s="3">
        <v>40295</v>
      </c>
      <c r="C533" t="s">
        <v>9</v>
      </c>
      <c r="D533" t="s">
        <v>5</v>
      </c>
      <c r="E533" s="1">
        <v>10000</v>
      </c>
    </row>
    <row r="534" spans="1:5" ht="12.75" customHeight="1" x14ac:dyDescent="0.2">
      <c r="A534" s="4">
        <v>533</v>
      </c>
      <c r="B534" s="3">
        <v>40298</v>
      </c>
      <c r="C534" t="s">
        <v>3</v>
      </c>
      <c r="D534" t="s">
        <v>12</v>
      </c>
      <c r="E534" s="1">
        <v>15000</v>
      </c>
    </row>
    <row r="535" spans="1:5" ht="12.75" customHeight="1" x14ac:dyDescent="0.2">
      <c r="A535" s="4">
        <v>534</v>
      </c>
      <c r="B535" s="3">
        <v>40302</v>
      </c>
      <c r="C535" t="s">
        <v>3</v>
      </c>
      <c r="D535" t="s">
        <v>2</v>
      </c>
      <c r="E535" s="1">
        <v>5000</v>
      </c>
    </row>
    <row r="536" spans="1:5" ht="12.75" customHeight="1" x14ac:dyDescent="0.2">
      <c r="A536" s="4">
        <v>535</v>
      </c>
      <c r="B536" s="3">
        <v>40310</v>
      </c>
      <c r="C536" t="s">
        <v>8</v>
      </c>
      <c r="D536" t="s">
        <v>5</v>
      </c>
      <c r="E536" s="1">
        <v>12000</v>
      </c>
    </row>
    <row r="537" spans="1:5" ht="12.75" customHeight="1" x14ac:dyDescent="0.2">
      <c r="A537" s="4">
        <v>536</v>
      </c>
      <c r="B537" s="3">
        <v>40323</v>
      </c>
      <c r="C537" t="s">
        <v>8</v>
      </c>
      <c r="D537" t="s">
        <v>0</v>
      </c>
      <c r="E537" s="1">
        <v>15000</v>
      </c>
    </row>
    <row r="538" spans="1:5" ht="12.75" customHeight="1" x14ac:dyDescent="0.2">
      <c r="A538" s="4">
        <v>537</v>
      </c>
      <c r="B538" s="3">
        <v>40326</v>
      </c>
      <c r="C538" t="s">
        <v>13</v>
      </c>
      <c r="D538" t="s">
        <v>5</v>
      </c>
      <c r="E538" s="1">
        <v>12000</v>
      </c>
    </row>
    <row r="539" spans="1:5" ht="12.75" customHeight="1" x14ac:dyDescent="0.2">
      <c r="A539" s="4">
        <v>538</v>
      </c>
      <c r="B539" s="3">
        <v>40330</v>
      </c>
      <c r="C539" t="s">
        <v>4</v>
      </c>
      <c r="D539" t="s">
        <v>10</v>
      </c>
      <c r="E539" s="1">
        <v>5000</v>
      </c>
    </row>
    <row r="540" spans="1:5" ht="12.75" customHeight="1" x14ac:dyDescent="0.2">
      <c r="A540" s="4">
        <v>539</v>
      </c>
      <c r="B540" s="3">
        <v>40336</v>
      </c>
      <c r="C540" t="s">
        <v>1</v>
      </c>
      <c r="D540" t="s">
        <v>2</v>
      </c>
      <c r="E540" s="1">
        <v>50000</v>
      </c>
    </row>
    <row r="541" spans="1:5" ht="12.75" customHeight="1" x14ac:dyDescent="0.2">
      <c r="A541" s="4">
        <v>540</v>
      </c>
      <c r="B541" s="3">
        <v>40338</v>
      </c>
      <c r="C541" t="s">
        <v>4</v>
      </c>
      <c r="D541" t="s">
        <v>0</v>
      </c>
      <c r="E541" s="1">
        <v>5000</v>
      </c>
    </row>
    <row r="542" spans="1:5" x14ac:dyDescent="0.2">
      <c r="A542" s="4">
        <v>541</v>
      </c>
      <c r="B542" s="3">
        <v>40345</v>
      </c>
      <c r="C542" t="s">
        <v>6</v>
      </c>
      <c r="D542" t="s">
        <v>2</v>
      </c>
      <c r="E542" s="1">
        <v>60000</v>
      </c>
    </row>
    <row r="543" spans="1:5" ht="12.75" customHeight="1" x14ac:dyDescent="0.2">
      <c r="A543" s="4">
        <v>542</v>
      </c>
      <c r="B543" s="3">
        <v>40350</v>
      </c>
      <c r="C543" t="s">
        <v>3</v>
      </c>
      <c r="D543" t="s">
        <v>2</v>
      </c>
      <c r="E543" s="1">
        <v>5000</v>
      </c>
    </row>
    <row r="544" spans="1:5" ht="12.75" customHeight="1" x14ac:dyDescent="0.2">
      <c r="A544" s="4">
        <v>543</v>
      </c>
      <c r="B544" s="3">
        <v>40353</v>
      </c>
      <c r="C544" t="s">
        <v>4</v>
      </c>
      <c r="D544" t="s">
        <v>0</v>
      </c>
      <c r="E544" s="1">
        <v>50000</v>
      </c>
    </row>
    <row r="545" spans="1:5" ht="12.75" customHeight="1" x14ac:dyDescent="0.2">
      <c r="A545" s="4">
        <v>544</v>
      </c>
      <c r="B545" s="3">
        <v>40364</v>
      </c>
      <c r="C545" t="s">
        <v>8</v>
      </c>
      <c r="D545" t="s">
        <v>10</v>
      </c>
      <c r="E545" s="1">
        <v>30000</v>
      </c>
    </row>
    <row r="546" spans="1:5" ht="12.75" customHeight="1" x14ac:dyDescent="0.2">
      <c r="A546" s="4">
        <v>545</v>
      </c>
      <c r="B546" s="3">
        <v>40375</v>
      </c>
      <c r="C546" t="s">
        <v>3</v>
      </c>
      <c r="D546" t="s">
        <v>5</v>
      </c>
      <c r="E546" s="1">
        <v>12000</v>
      </c>
    </row>
    <row r="547" spans="1:5" ht="12.75" customHeight="1" x14ac:dyDescent="0.2">
      <c r="A547" s="4">
        <v>546</v>
      </c>
      <c r="B547" s="3">
        <v>40380</v>
      </c>
      <c r="C547" t="s">
        <v>13</v>
      </c>
      <c r="D547" t="s">
        <v>0</v>
      </c>
      <c r="E547" s="1">
        <v>30000</v>
      </c>
    </row>
    <row r="548" spans="1:5" ht="12.75" customHeight="1" x14ac:dyDescent="0.2">
      <c r="A548" s="4">
        <v>547</v>
      </c>
      <c r="B548" s="3">
        <v>40382</v>
      </c>
      <c r="C548" t="s">
        <v>4</v>
      </c>
      <c r="D548" t="s">
        <v>12</v>
      </c>
      <c r="E548" s="1">
        <v>52295</v>
      </c>
    </row>
    <row r="549" spans="1:5" ht="12.75" customHeight="1" x14ac:dyDescent="0.2">
      <c r="A549" s="4">
        <v>548</v>
      </c>
      <c r="B549" s="3">
        <v>40388</v>
      </c>
      <c r="C549" t="s">
        <v>6</v>
      </c>
      <c r="D549" t="s">
        <v>12</v>
      </c>
      <c r="E549" s="1">
        <v>15000</v>
      </c>
    </row>
    <row r="550" spans="1:5" ht="12.75" customHeight="1" x14ac:dyDescent="0.2">
      <c r="A550" s="4">
        <v>549</v>
      </c>
      <c r="B550" s="3">
        <v>40389</v>
      </c>
      <c r="C550" t="s">
        <v>1</v>
      </c>
      <c r="D550" t="s">
        <v>5</v>
      </c>
      <c r="E550" s="1">
        <v>12000</v>
      </c>
    </row>
    <row r="551" spans="1:5" ht="12.75" customHeight="1" x14ac:dyDescent="0.2">
      <c r="A551" s="4">
        <v>550</v>
      </c>
      <c r="B551" s="3">
        <v>40389</v>
      </c>
      <c r="C551" t="s">
        <v>1</v>
      </c>
      <c r="D551" t="s">
        <v>5</v>
      </c>
      <c r="E551" s="1">
        <v>12000</v>
      </c>
    </row>
    <row r="552" spans="1:5" ht="12.75" customHeight="1" x14ac:dyDescent="0.2">
      <c r="A552" s="4">
        <v>551</v>
      </c>
      <c r="B552" s="3">
        <v>40393</v>
      </c>
      <c r="C552" t="s">
        <v>14</v>
      </c>
      <c r="D552" t="s">
        <v>12</v>
      </c>
      <c r="E552" s="1">
        <v>30000</v>
      </c>
    </row>
    <row r="553" spans="1:5" x14ac:dyDescent="0.2">
      <c r="A553" s="4">
        <v>552</v>
      </c>
      <c r="B553" s="3">
        <v>40395</v>
      </c>
      <c r="C553" t="s">
        <v>6</v>
      </c>
      <c r="D553" t="s">
        <v>10</v>
      </c>
      <c r="E553" s="1">
        <v>60000</v>
      </c>
    </row>
    <row r="554" spans="1:5" ht="12.75" customHeight="1" x14ac:dyDescent="0.2">
      <c r="A554" s="4">
        <v>553</v>
      </c>
      <c r="B554" s="3">
        <v>40401</v>
      </c>
      <c r="C554" t="s">
        <v>3</v>
      </c>
      <c r="D554" t="s">
        <v>0</v>
      </c>
      <c r="E554" s="1">
        <v>27300</v>
      </c>
    </row>
    <row r="555" spans="1:5" ht="12.75" customHeight="1" x14ac:dyDescent="0.2">
      <c r="A555" s="4">
        <v>554</v>
      </c>
      <c r="B555" s="3">
        <v>40403</v>
      </c>
      <c r="C555" t="s">
        <v>4</v>
      </c>
      <c r="D555" t="s">
        <v>10</v>
      </c>
      <c r="E555" s="1">
        <v>50000</v>
      </c>
    </row>
    <row r="556" spans="1:5" ht="12.75" customHeight="1" x14ac:dyDescent="0.2">
      <c r="A556" s="4">
        <v>555</v>
      </c>
      <c r="B556" s="3">
        <v>40408</v>
      </c>
      <c r="C556" t="s">
        <v>9</v>
      </c>
      <c r="D556" t="s">
        <v>10</v>
      </c>
      <c r="E556" s="1">
        <v>50000</v>
      </c>
    </row>
    <row r="557" spans="1:5" ht="12.75" customHeight="1" x14ac:dyDescent="0.2">
      <c r="A557" s="4">
        <v>556</v>
      </c>
      <c r="B557" s="3">
        <v>40409</v>
      </c>
      <c r="C557" t="s">
        <v>13</v>
      </c>
      <c r="D557" t="s">
        <v>12</v>
      </c>
      <c r="E557" s="1">
        <v>15000</v>
      </c>
    </row>
    <row r="558" spans="1:5" ht="12.75" customHeight="1" x14ac:dyDescent="0.2">
      <c r="A558" s="4">
        <v>557</v>
      </c>
      <c r="B558" s="3">
        <v>40410</v>
      </c>
      <c r="C558" t="s">
        <v>8</v>
      </c>
      <c r="D558" t="s">
        <v>12</v>
      </c>
      <c r="E558" s="1">
        <v>25000</v>
      </c>
    </row>
    <row r="559" spans="1:5" ht="12.75" customHeight="1" x14ac:dyDescent="0.2">
      <c r="A559" s="4">
        <v>558</v>
      </c>
      <c r="B559" s="3">
        <v>40413</v>
      </c>
      <c r="C559" t="s">
        <v>6</v>
      </c>
      <c r="D559" t="s">
        <v>10</v>
      </c>
      <c r="E559" s="1">
        <v>30000</v>
      </c>
    </row>
    <row r="560" spans="1:5" ht="12.75" customHeight="1" x14ac:dyDescent="0.2">
      <c r="A560" s="4">
        <v>559</v>
      </c>
      <c r="B560" s="3">
        <v>40416</v>
      </c>
      <c r="C560" t="s">
        <v>4</v>
      </c>
      <c r="D560" t="s">
        <v>5</v>
      </c>
      <c r="E560" s="1">
        <v>12000</v>
      </c>
    </row>
    <row r="561" spans="1:5" ht="12.75" customHeight="1" x14ac:dyDescent="0.2">
      <c r="A561" s="4">
        <v>560</v>
      </c>
      <c r="B561" s="3">
        <v>40421</v>
      </c>
      <c r="C561" t="s">
        <v>3</v>
      </c>
      <c r="D561" t="s">
        <v>0</v>
      </c>
      <c r="E561" s="1">
        <v>30000</v>
      </c>
    </row>
    <row r="562" spans="1:5" x14ac:dyDescent="0.2">
      <c r="A562" s="4">
        <v>561</v>
      </c>
      <c r="B562" s="3">
        <v>40422</v>
      </c>
      <c r="C562" t="s">
        <v>11</v>
      </c>
      <c r="D562" t="s">
        <v>12</v>
      </c>
      <c r="E562" s="1">
        <v>60000</v>
      </c>
    </row>
    <row r="563" spans="1:5" ht="12.75" customHeight="1" x14ac:dyDescent="0.2">
      <c r="A563" s="4">
        <v>562</v>
      </c>
      <c r="B563" s="3">
        <v>40427</v>
      </c>
      <c r="C563" t="s">
        <v>3</v>
      </c>
      <c r="D563" t="s">
        <v>10</v>
      </c>
      <c r="E563" s="1">
        <v>10081</v>
      </c>
    </row>
    <row r="564" spans="1:5" ht="12.75" customHeight="1" x14ac:dyDescent="0.2">
      <c r="A564" s="4">
        <v>563</v>
      </c>
      <c r="B564" s="3">
        <v>40429</v>
      </c>
      <c r="C564" t="s">
        <v>3</v>
      </c>
      <c r="D564" t="s">
        <v>2</v>
      </c>
      <c r="E564" s="1">
        <v>30000</v>
      </c>
    </row>
    <row r="565" spans="1:5" ht="12.75" customHeight="1" x14ac:dyDescent="0.2">
      <c r="A565" s="4">
        <v>564</v>
      </c>
      <c r="B565" s="3">
        <v>40429</v>
      </c>
      <c r="C565" t="s">
        <v>9</v>
      </c>
      <c r="D565" t="s">
        <v>0</v>
      </c>
      <c r="E565" s="1">
        <v>15000</v>
      </c>
    </row>
    <row r="566" spans="1:5" ht="12.75" customHeight="1" x14ac:dyDescent="0.2">
      <c r="A566" s="4">
        <v>565</v>
      </c>
      <c r="B566" s="3">
        <v>40430</v>
      </c>
      <c r="C566" t="s">
        <v>6</v>
      </c>
      <c r="D566" t="s">
        <v>12</v>
      </c>
      <c r="E566" s="1">
        <v>30000</v>
      </c>
    </row>
    <row r="567" spans="1:5" ht="12.75" customHeight="1" x14ac:dyDescent="0.2">
      <c r="A567" s="4">
        <v>566</v>
      </c>
      <c r="B567" s="3">
        <v>40431</v>
      </c>
      <c r="C567" t="s">
        <v>11</v>
      </c>
      <c r="D567" t="s">
        <v>12</v>
      </c>
      <c r="E567" s="1">
        <v>40000</v>
      </c>
    </row>
    <row r="568" spans="1:5" x14ac:dyDescent="0.2">
      <c r="A568" s="4">
        <v>567</v>
      </c>
      <c r="B568" s="3">
        <v>40431</v>
      </c>
      <c r="C568" t="s">
        <v>1</v>
      </c>
      <c r="D568" t="s">
        <v>10</v>
      </c>
      <c r="E568" s="1">
        <v>60000</v>
      </c>
    </row>
    <row r="569" spans="1:5" ht="12.75" customHeight="1" x14ac:dyDescent="0.2">
      <c r="A569" s="4">
        <v>568</v>
      </c>
      <c r="B569" s="3">
        <v>40435</v>
      </c>
      <c r="C569" t="s">
        <v>1</v>
      </c>
      <c r="D569" t="s">
        <v>5</v>
      </c>
      <c r="E569" s="1">
        <v>12000</v>
      </c>
    </row>
    <row r="570" spans="1:5" ht="12.75" customHeight="1" x14ac:dyDescent="0.2">
      <c r="A570" s="4">
        <v>569</v>
      </c>
      <c r="B570" s="3">
        <v>40436</v>
      </c>
      <c r="C570" t="s">
        <v>3</v>
      </c>
      <c r="D570" t="s">
        <v>5</v>
      </c>
      <c r="E570" s="1">
        <v>12000</v>
      </c>
    </row>
    <row r="571" spans="1:5" ht="12.75" customHeight="1" x14ac:dyDescent="0.2">
      <c r="A571" s="4">
        <v>570</v>
      </c>
      <c r="B571" s="3">
        <v>40441</v>
      </c>
      <c r="C571" t="s">
        <v>1</v>
      </c>
      <c r="D571" t="s">
        <v>2</v>
      </c>
      <c r="E571" s="1">
        <v>30000</v>
      </c>
    </row>
    <row r="572" spans="1:5" ht="12.75" customHeight="1" x14ac:dyDescent="0.2">
      <c r="A572" s="4">
        <v>571</v>
      </c>
      <c r="B572" s="3">
        <v>40442</v>
      </c>
      <c r="C572" t="s">
        <v>4</v>
      </c>
      <c r="D572" t="s">
        <v>12</v>
      </c>
      <c r="E572" s="1">
        <v>40000</v>
      </c>
    </row>
    <row r="573" spans="1:5" ht="12.75" customHeight="1" x14ac:dyDescent="0.2">
      <c r="A573" s="4">
        <v>572</v>
      </c>
      <c r="B573" s="3">
        <v>40444</v>
      </c>
      <c r="C573" t="s">
        <v>8</v>
      </c>
      <c r="D573" t="s">
        <v>0</v>
      </c>
      <c r="E573" s="1">
        <v>30000</v>
      </c>
    </row>
    <row r="574" spans="1:5" ht="12.75" customHeight="1" x14ac:dyDescent="0.2">
      <c r="A574" s="4">
        <v>573</v>
      </c>
      <c r="B574" s="3">
        <v>40445</v>
      </c>
      <c r="C574" t="s">
        <v>4</v>
      </c>
      <c r="D574" t="s">
        <v>10</v>
      </c>
      <c r="E574" s="1">
        <v>30213</v>
      </c>
    </row>
    <row r="575" spans="1:5" ht="12.75" customHeight="1" x14ac:dyDescent="0.2">
      <c r="A575" s="4">
        <v>574</v>
      </c>
      <c r="B575" s="3">
        <v>40445</v>
      </c>
      <c r="C575" t="s">
        <v>11</v>
      </c>
      <c r="D575" t="s">
        <v>2</v>
      </c>
      <c r="E575" s="1">
        <v>15000</v>
      </c>
    </row>
    <row r="576" spans="1:5" ht="12.75" customHeight="1" x14ac:dyDescent="0.2">
      <c r="A576" s="4">
        <v>575</v>
      </c>
      <c r="B576" s="3">
        <v>40448</v>
      </c>
      <c r="C576" t="s">
        <v>6</v>
      </c>
      <c r="D576" t="s">
        <v>0</v>
      </c>
      <c r="E576" s="1">
        <v>55379</v>
      </c>
    </row>
    <row r="577" spans="1:5" ht="12.75" customHeight="1" x14ac:dyDescent="0.2">
      <c r="A577" s="4">
        <v>576</v>
      </c>
      <c r="B577" s="3">
        <v>40449</v>
      </c>
      <c r="C577" t="s">
        <v>3</v>
      </c>
      <c r="D577" t="s">
        <v>10</v>
      </c>
      <c r="E577" s="1">
        <v>30000</v>
      </c>
    </row>
    <row r="578" spans="1:5" ht="12.75" customHeight="1" x14ac:dyDescent="0.2">
      <c r="A578" s="4">
        <v>577</v>
      </c>
      <c r="B578" s="3">
        <v>40451</v>
      </c>
      <c r="C578" t="s">
        <v>8</v>
      </c>
      <c r="D578" t="s">
        <v>2</v>
      </c>
      <c r="E578" s="1">
        <v>10000</v>
      </c>
    </row>
    <row r="579" spans="1:5" ht="12.75" customHeight="1" x14ac:dyDescent="0.2">
      <c r="A579" s="4">
        <v>578</v>
      </c>
      <c r="B579" s="3">
        <v>40451</v>
      </c>
      <c r="C579" t="s">
        <v>3</v>
      </c>
      <c r="D579" t="s">
        <v>10</v>
      </c>
      <c r="E579" s="1">
        <v>30000</v>
      </c>
    </row>
    <row r="580" spans="1:5" ht="12.75" customHeight="1" x14ac:dyDescent="0.2">
      <c r="A580" s="4">
        <v>579</v>
      </c>
      <c r="B580" s="3">
        <v>40451</v>
      </c>
      <c r="C580" t="s">
        <v>6</v>
      </c>
      <c r="D580" t="s">
        <v>5</v>
      </c>
      <c r="E580" s="1">
        <v>5000</v>
      </c>
    </row>
    <row r="581" spans="1:5" ht="12.75" customHeight="1" x14ac:dyDescent="0.2">
      <c r="A581" s="4">
        <v>580</v>
      </c>
      <c r="B581" s="3">
        <v>40451</v>
      </c>
      <c r="C581" t="s">
        <v>1</v>
      </c>
      <c r="D581" t="s">
        <v>12</v>
      </c>
      <c r="E581" s="1">
        <v>15000</v>
      </c>
    </row>
    <row r="582" spans="1:5" ht="12.75" customHeight="1" x14ac:dyDescent="0.2">
      <c r="A582" s="4">
        <v>581</v>
      </c>
      <c r="B582" s="3">
        <v>40458</v>
      </c>
      <c r="C582" t="s">
        <v>1</v>
      </c>
      <c r="D582" t="s">
        <v>12</v>
      </c>
      <c r="E582" s="1">
        <v>15000</v>
      </c>
    </row>
    <row r="583" spans="1:5" ht="12.75" customHeight="1" x14ac:dyDescent="0.2">
      <c r="A583" s="4">
        <v>582</v>
      </c>
      <c r="B583" s="3">
        <v>40459</v>
      </c>
      <c r="C583" t="s">
        <v>3</v>
      </c>
      <c r="D583" t="s">
        <v>0</v>
      </c>
      <c r="E583" s="1">
        <v>27286</v>
      </c>
    </row>
    <row r="584" spans="1:5" ht="12.75" customHeight="1" x14ac:dyDescent="0.2">
      <c r="A584" s="4">
        <v>583</v>
      </c>
      <c r="B584" s="3">
        <v>40462</v>
      </c>
      <c r="C584" t="s">
        <v>4</v>
      </c>
      <c r="D584" t="s">
        <v>12</v>
      </c>
      <c r="E584" s="1">
        <v>50000</v>
      </c>
    </row>
    <row r="585" spans="1:5" x14ac:dyDescent="0.2">
      <c r="A585" s="4">
        <v>584</v>
      </c>
      <c r="B585" s="3">
        <v>40472</v>
      </c>
      <c r="C585" t="s">
        <v>4</v>
      </c>
      <c r="D585" t="s">
        <v>10</v>
      </c>
      <c r="E585" s="1">
        <v>62340</v>
      </c>
    </row>
    <row r="586" spans="1:5" ht="12.75" customHeight="1" x14ac:dyDescent="0.2">
      <c r="A586" s="4">
        <v>585</v>
      </c>
      <c r="B586" s="3">
        <v>40480</v>
      </c>
      <c r="C586" t="s">
        <v>6</v>
      </c>
      <c r="D586" t="s">
        <v>10</v>
      </c>
      <c r="E586" s="1">
        <v>30000</v>
      </c>
    </row>
    <row r="587" spans="1:5" x14ac:dyDescent="0.2">
      <c r="A587" s="4">
        <v>586</v>
      </c>
      <c r="B587" s="3">
        <v>40480</v>
      </c>
      <c r="C587" t="s">
        <v>3</v>
      </c>
      <c r="D587" t="s">
        <v>0</v>
      </c>
      <c r="E587" s="1">
        <v>60000</v>
      </c>
    </row>
    <row r="588" spans="1:5" ht="12.75" customHeight="1" x14ac:dyDescent="0.2">
      <c r="A588" s="4">
        <v>587</v>
      </c>
      <c r="B588" s="3">
        <v>40484</v>
      </c>
      <c r="C588" t="s">
        <v>9</v>
      </c>
      <c r="D588" t="s">
        <v>5</v>
      </c>
      <c r="E588" s="1">
        <v>5000</v>
      </c>
    </row>
    <row r="589" spans="1:5" ht="12.75" customHeight="1" x14ac:dyDescent="0.2">
      <c r="A589" s="4">
        <v>588</v>
      </c>
      <c r="B589" s="3">
        <v>40485</v>
      </c>
      <c r="C589" t="s">
        <v>11</v>
      </c>
      <c r="D589" t="s">
        <v>10</v>
      </c>
      <c r="E589" s="1">
        <v>10000</v>
      </c>
    </row>
    <row r="590" spans="1:5" ht="12.75" customHeight="1" x14ac:dyDescent="0.2">
      <c r="A590" s="4">
        <v>589</v>
      </c>
      <c r="B590" s="3">
        <v>40487</v>
      </c>
      <c r="C590" t="s">
        <v>9</v>
      </c>
      <c r="D590" t="s">
        <v>0</v>
      </c>
      <c r="E590" s="1">
        <v>5000</v>
      </c>
    </row>
    <row r="591" spans="1:5" ht="12.75" customHeight="1" x14ac:dyDescent="0.2">
      <c r="A591" s="4">
        <v>590</v>
      </c>
      <c r="B591" s="3">
        <v>40490</v>
      </c>
      <c r="C591" t="s">
        <v>6</v>
      </c>
      <c r="D591" t="s">
        <v>10</v>
      </c>
      <c r="E591" s="1">
        <v>30000</v>
      </c>
    </row>
    <row r="592" spans="1:5" x14ac:dyDescent="0.2">
      <c r="A592" s="4">
        <v>591</v>
      </c>
      <c r="B592" s="3">
        <v>40493</v>
      </c>
      <c r="C592" t="s">
        <v>6</v>
      </c>
      <c r="D592" t="s">
        <v>0</v>
      </c>
      <c r="E592" s="1">
        <v>67479</v>
      </c>
    </row>
    <row r="593" spans="1:5" ht="12.75" customHeight="1" x14ac:dyDescent="0.2">
      <c r="A593" s="4">
        <v>592</v>
      </c>
      <c r="B593" s="3">
        <v>40493</v>
      </c>
      <c r="C593" t="s">
        <v>9</v>
      </c>
      <c r="D593" t="s">
        <v>2</v>
      </c>
      <c r="E593" s="1">
        <v>53530</v>
      </c>
    </row>
    <row r="594" spans="1:5" ht="12.75" customHeight="1" x14ac:dyDescent="0.2">
      <c r="A594" s="4">
        <v>593</v>
      </c>
      <c r="B594" s="3">
        <v>40501</v>
      </c>
      <c r="C594" t="s">
        <v>8</v>
      </c>
      <c r="D594" t="s">
        <v>2</v>
      </c>
      <c r="E594" s="1">
        <v>25000</v>
      </c>
    </row>
    <row r="595" spans="1:5" ht="12.75" customHeight="1" x14ac:dyDescent="0.2">
      <c r="A595" s="4">
        <v>594</v>
      </c>
      <c r="B595" s="3">
        <v>40514</v>
      </c>
      <c r="C595" t="s">
        <v>3</v>
      </c>
      <c r="D595" t="s">
        <v>7</v>
      </c>
      <c r="E595" s="1">
        <v>30000</v>
      </c>
    </row>
    <row r="596" spans="1:5" ht="12.75" customHeight="1" x14ac:dyDescent="0.2">
      <c r="A596" s="4">
        <v>595</v>
      </c>
      <c r="B596" s="3">
        <v>40515</v>
      </c>
      <c r="C596" t="s">
        <v>6</v>
      </c>
      <c r="D596" t="s">
        <v>5</v>
      </c>
      <c r="E596" s="1">
        <v>12000</v>
      </c>
    </row>
    <row r="597" spans="1:5" x14ac:dyDescent="0.2">
      <c r="A597" s="4">
        <v>596</v>
      </c>
      <c r="B597" s="3">
        <v>40519</v>
      </c>
      <c r="C597" t="s">
        <v>4</v>
      </c>
      <c r="D597" t="s">
        <v>0</v>
      </c>
      <c r="E597" s="1">
        <v>60000</v>
      </c>
    </row>
    <row r="598" spans="1:5" ht="12.75" customHeight="1" x14ac:dyDescent="0.2">
      <c r="A598" s="4">
        <v>597</v>
      </c>
      <c r="B598" s="3">
        <v>40527</v>
      </c>
      <c r="C598" t="s">
        <v>3</v>
      </c>
      <c r="D598" t="s">
        <v>2</v>
      </c>
      <c r="E598" s="1">
        <v>30000</v>
      </c>
    </row>
    <row r="599" spans="1:5" x14ac:dyDescent="0.2">
      <c r="A599" s="4">
        <v>598</v>
      </c>
      <c r="B599" s="3">
        <v>40519</v>
      </c>
      <c r="C599" s="2" t="s">
        <v>1</v>
      </c>
      <c r="D599" s="2" t="s">
        <v>0</v>
      </c>
      <c r="E599" s="1">
        <v>88000</v>
      </c>
    </row>
  </sheetData>
  <conditionalFormatting sqref="E2:E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B1"/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G599"/>
  <sheetViews>
    <sheetView workbookViewId="0">
      <selection activeCell="A2" sqref="A2"/>
    </sheetView>
  </sheetViews>
  <sheetFormatPr defaultRowHeight="12.75" x14ac:dyDescent="0.2"/>
  <cols>
    <col min="1" max="1" width="10.140625" customWidth="1"/>
    <col min="2" max="2" width="11.85546875" customWidth="1"/>
    <col min="3" max="3" width="10.140625" customWidth="1"/>
    <col min="4" max="4" width="10.85546875" customWidth="1"/>
    <col min="5" max="5" width="2" customWidth="1"/>
    <col min="6" max="6" width="10.85546875" customWidth="1"/>
    <col min="7" max="7" width="10.42578125" bestFit="1" customWidth="1"/>
    <col min="8" max="8" width="6.42578125" customWidth="1"/>
    <col min="9" max="9" width="3.7109375" customWidth="1"/>
  </cols>
  <sheetData>
    <row r="1" spans="1:7" x14ac:dyDescent="0.2">
      <c r="A1" s="6" t="s">
        <v>22</v>
      </c>
      <c r="B1" s="6" t="s">
        <v>21</v>
      </c>
      <c r="C1" s="6" t="s">
        <v>20</v>
      </c>
      <c r="D1" s="5" t="s">
        <v>19</v>
      </c>
      <c r="F1" s="6" t="s">
        <v>21</v>
      </c>
      <c r="G1" s="6" t="s">
        <v>20</v>
      </c>
    </row>
    <row r="2" spans="1:7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t="s">
        <v>14</v>
      </c>
      <c r="G2" t="s">
        <v>7</v>
      </c>
    </row>
    <row r="3" spans="1:7" ht="12.75" customHeight="1" x14ac:dyDescent="0.2">
      <c r="A3" s="3">
        <v>39817</v>
      </c>
      <c r="B3" t="s">
        <v>13</v>
      </c>
      <c r="C3" t="s">
        <v>7</v>
      </c>
      <c r="D3" s="1">
        <v>5000</v>
      </c>
      <c r="F3" t="s">
        <v>14</v>
      </c>
      <c r="G3" t="s">
        <v>0</v>
      </c>
    </row>
    <row r="4" spans="1:7" ht="12.75" customHeight="1" x14ac:dyDescent="0.2">
      <c r="A4" s="3">
        <v>39817</v>
      </c>
      <c r="B4" t="s">
        <v>8</v>
      </c>
      <c r="C4" t="s">
        <v>0</v>
      </c>
      <c r="D4" s="1">
        <v>10000</v>
      </c>
      <c r="F4" t="s">
        <v>14</v>
      </c>
      <c r="G4" t="s">
        <v>12</v>
      </c>
    </row>
    <row r="5" spans="1:7" ht="12.75" customHeight="1" x14ac:dyDescent="0.2">
      <c r="A5" s="3">
        <v>39817</v>
      </c>
      <c r="B5" t="s">
        <v>4</v>
      </c>
      <c r="C5" t="s">
        <v>10</v>
      </c>
      <c r="D5" s="1">
        <v>15000</v>
      </c>
      <c r="F5" t="s">
        <v>14</v>
      </c>
      <c r="G5" t="s">
        <v>5</v>
      </c>
    </row>
    <row r="6" spans="1:7" ht="12.75" customHeight="1" x14ac:dyDescent="0.2">
      <c r="A6" s="3">
        <v>39817</v>
      </c>
      <c r="B6" t="s">
        <v>6</v>
      </c>
      <c r="C6" t="s">
        <v>5</v>
      </c>
      <c r="D6" s="1">
        <v>12000</v>
      </c>
      <c r="F6" t="s">
        <v>14</v>
      </c>
      <c r="G6" t="s">
        <v>2</v>
      </c>
    </row>
    <row r="7" spans="1:7" ht="12.75" customHeight="1" x14ac:dyDescent="0.2">
      <c r="A7" s="3">
        <v>39819</v>
      </c>
      <c r="B7" t="s">
        <v>3</v>
      </c>
      <c r="C7" t="s">
        <v>12</v>
      </c>
      <c r="D7" s="1">
        <v>44685</v>
      </c>
      <c r="F7" t="s">
        <v>16</v>
      </c>
      <c r="G7" t="s">
        <v>2</v>
      </c>
    </row>
    <row r="8" spans="1:7" x14ac:dyDescent="0.2">
      <c r="A8" s="3">
        <v>39819</v>
      </c>
      <c r="B8" t="s">
        <v>14</v>
      </c>
      <c r="C8" t="s">
        <v>7</v>
      </c>
      <c r="D8" s="1">
        <v>60000</v>
      </c>
      <c r="F8" t="s">
        <v>16</v>
      </c>
      <c r="G8" t="s">
        <v>10</v>
      </c>
    </row>
    <row r="9" spans="1:7" ht="12.75" customHeight="1" x14ac:dyDescent="0.2">
      <c r="A9" s="3">
        <v>39820</v>
      </c>
      <c r="B9" t="s">
        <v>9</v>
      </c>
      <c r="C9" t="s">
        <v>2</v>
      </c>
      <c r="D9" s="1">
        <v>30000</v>
      </c>
      <c r="F9" t="s">
        <v>11</v>
      </c>
      <c r="G9" t="s">
        <v>12</v>
      </c>
    </row>
    <row r="10" spans="1:7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F10" t="s">
        <v>11</v>
      </c>
      <c r="G10" t="s">
        <v>5</v>
      </c>
    </row>
    <row r="11" spans="1:7" ht="12.75" customHeight="1" x14ac:dyDescent="0.2">
      <c r="A11" s="3">
        <v>39820</v>
      </c>
      <c r="B11" t="s">
        <v>3</v>
      </c>
      <c r="C11" t="s">
        <v>5</v>
      </c>
      <c r="D11" s="1">
        <v>10000</v>
      </c>
      <c r="F11" t="s">
        <v>11</v>
      </c>
      <c r="G11" t="s">
        <v>0</v>
      </c>
    </row>
    <row r="12" spans="1:7" ht="12.75" customHeight="1" x14ac:dyDescent="0.2">
      <c r="A12" s="3">
        <v>39820</v>
      </c>
      <c r="B12" t="s">
        <v>16</v>
      </c>
      <c r="C12" t="s">
        <v>2</v>
      </c>
      <c r="D12" s="1">
        <v>18384</v>
      </c>
      <c r="F12" t="s">
        <v>11</v>
      </c>
      <c r="G12" t="s">
        <v>2</v>
      </c>
    </row>
    <row r="13" spans="1:7" ht="12.75" customHeight="1" x14ac:dyDescent="0.2">
      <c r="A13" s="3">
        <v>39820</v>
      </c>
      <c r="B13" t="s">
        <v>11</v>
      </c>
      <c r="C13" t="s">
        <v>5</v>
      </c>
      <c r="D13" s="1">
        <v>12000</v>
      </c>
      <c r="F13" t="s">
        <v>11</v>
      </c>
      <c r="G13" t="s">
        <v>10</v>
      </c>
    </row>
    <row r="14" spans="1:7" ht="12.75" customHeight="1" x14ac:dyDescent="0.2">
      <c r="A14" s="3">
        <v>39821</v>
      </c>
      <c r="B14" t="s">
        <v>4</v>
      </c>
      <c r="C14" t="s">
        <v>0</v>
      </c>
      <c r="D14" s="1">
        <v>54000</v>
      </c>
      <c r="F14" t="s">
        <v>11</v>
      </c>
      <c r="G14" t="s">
        <v>7</v>
      </c>
    </row>
    <row r="15" spans="1:7" ht="12.75" customHeight="1" x14ac:dyDescent="0.2">
      <c r="A15" s="3">
        <v>39821</v>
      </c>
      <c r="B15" t="s">
        <v>6</v>
      </c>
      <c r="C15" t="s">
        <v>0</v>
      </c>
      <c r="D15" s="1">
        <v>30000</v>
      </c>
      <c r="F15" t="s">
        <v>3</v>
      </c>
      <c r="G15" t="s">
        <v>12</v>
      </c>
    </row>
    <row r="16" spans="1:7" ht="12.75" customHeight="1" x14ac:dyDescent="0.2">
      <c r="A16" s="3">
        <v>39821</v>
      </c>
      <c r="B16" t="s">
        <v>1</v>
      </c>
      <c r="C16" t="s">
        <v>10</v>
      </c>
      <c r="D16" s="1">
        <v>5000</v>
      </c>
      <c r="F16" t="s">
        <v>3</v>
      </c>
      <c r="G16" t="s">
        <v>5</v>
      </c>
    </row>
    <row r="17" spans="1:7" ht="12.75" customHeight="1" x14ac:dyDescent="0.2">
      <c r="A17" s="3">
        <v>39821</v>
      </c>
      <c r="B17" t="s">
        <v>4</v>
      </c>
      <c r="C17" t="s">
        <v>2</v>
      </c>
      <c r="D17" s="1">
        <v>35091</v>
      </c>
      <c r="F17" t="s">
        <v>3</v>
      </c>
      <c r="G17" t="s">
        <v>0</v>
      </c>
    </row>
    <row r="18" spans="1:7" ht="12.75" customHeight="1" x14ac:dyDescent="0.2">
      <c r="A18" s="3">
        <v>39824</v>
      </c>
      <c r="B18" t="s">
        <v>1</v>
      </c>
      <c r="C18" t="s">
        <v>7</v>
      </c>
      <c r="D18" s="1">
        <v>12000</v>
      </c>
      <c r="F18" t="s">
        <v>3</v>
      </c>
      <c r="G18" t="s">
        <v>2</v>
      </c>
    </row>
    <row r="19" spans="1:7" ht="12.75" customHeight="1" x14ac:dyDescent="0.2">
      <c r="A19" s="3">
        <v>39824</v>
      </c>
      <c r="B19" t="s">
        <v>3</v>
      </c>
      <c r="C19" t="s">
        <v>0</v>
      </c>
      <c r="D19" s="1">
        <v>15000</v>
      </c>
      <c r="F19" t="s">
        <v>3</v>
      </c>
      <c r="G19" t="s">
        <v>7</v>
      </c>
    </row>
    <row r="20" spans="1:7" ht="12.75" customHeight="1" x14ac:dyDescent="0.2">
      <c r="A20" s="3">
        <v>39825</v>
      </c>
      <c r="B20" t="s">
        <v>11</v>
      </c>
      <c r="C20" t="s">
        <v>12</v>
      </c>
      <c r="D20" s="1">
        <v>40000</v>
      </c>
      <c r="F20" t="s">
        <v>3</v>
      </c>
      <c r="G20" t="s">
        <v>10</v>
      </c>
    </row>
    <row r="21" spans="1:7" x14ac:dyDescent="0.2">
      <c r="A21" s="3">
        <v>39826</v>
      </c>
      <c r="B21" t="s">
        <v>14</v>
      </c>
      <c r="C21" t="s">
        <v>0</v>
      </c>
      <c r="D21" s="1">
        <v>60000</v>
      </c>
      <c r="F21" t="s">
        <v>6</v>
      </c>
      <c r="G21" t="s">
        <v>5</v>
      </c>
    </row>
    <row r="22" spans="1:7" ht="12.75" customHeight="1" x14ac:dyDescent="0.2">
      <c r="A22" s="3">
        <v>39827</v>
      </c>
      <c r="B22" t="s">
        <v>8</v>
      </c>
      <c r="C22" t="s">
        <v>2</v>
      </c>
      <c r="D22" s="1">
        <v>11109</v>
      </c>
      <c r="F22" t="s">
        <v>6</v>
      </c>
      <c r="G22" t="s">
        <v>0</v>
      </c>
    </row>
    <row r="23" spans="1:7" ht="12.75" customHeight="1" x14ac:dyDescent="0.2">
      <c r="A23" s="3">
        <v>39827</v>
      </c>
      <c r="B23" t="s">
        <v>3</v>
      </c>
      <c r="C23" t="s">
        <v>2</v>
      </c>
      <c r="D23" s="1">
        <v>15000</v>
      </c>
      <c r="F23" t="s">
        <v>6</v>
      </c>
      <c r="G23" t="s">
        <v>10</v>
      </c>
    </row>
    <row r="24" spans="1:7" ht="12.75" customHeight="1" x14ac:dyDescent="0.2">
      <c r="A24" s="3">
        <v>39828</v>
      </c>
      <c r="B24" t="s">
        <v>6</v>
      </c>
      <c r="C24" t="s">
        <v>10</v>
      </c>
      <c r="D24" s="1">
        <v>30000</v>
      </c>
      <c r="F24" t="s">
        <v>6</v>
      </c>
      <c r="G24" t="s">
        <v>2</v>
      </c>
    </row>
    <row r="25" spans="1:7" ht="12.75" customHeight="1" x14ac:dyDescent="0.2">
      <c r="A25" s="3">
        <v>39828</v>
      </c>
      <c r="B25" t="s">
        <v>3</v>
      </c>
      <c r="C25" t="s">
        <v>12</v>
      </c>
      <c r="D25" s="1">
        <v>25000</v>
      </c>
      <c r="F25" t="s">
        <v>6</v>
      </c>
      <c r="G25" t="s">
        <v>7</v>
      </c>
    </row>
    <row r="26" spans="1:7" ht="12.75" customHeight="1" x14ac:dyDescent="0.2">
      <c r="A26" s="3">
        <v>39831</v>
      </c>
      <c r="B26" t="s">
        <v>9</v>
      </c>
      <c r="C26" t="s">
        <v>7</v>
      </c>
      <c r="D26" s="1">
        <v>30000</v>
      </c>
      <c r="F26" t="s">
        <v>6</v>
      </c>
      <c r="G26" t="s">
        <v>12</v>
      </c>
    </row>
    <row r="27" spans="1:7" ht="12.75" customHeight="1" x14ac:dyDescent="0.2">
      <c r="A27" s="3">
        <v>39832</v>
      </c>
      <c r="B27" t="s">
        <v>11</v>
      </c>
      <c r="C27" t="s">
        <v>0</v>
      </c>
      <c r="D27" s="1">
        <v>50000</v>
      </c>
      <c r="F27" t="s">
        <v>15</v>
      </c>
      <c r="G27" t="s">
        <v>12</v>
      </c>
    </row>
    <row r="28" spans="1:7" x14ac:dyDescent="0.2">
      <c r="A28" s="3">
        <v>39833</v>
      </c>
      <c r="B28" t="s">
        <v>4</v>
      </c>
      <c r="C28" t="s">
        <v>0</v>
      </c>
      <c r="D28" s="1">
        <v>60000</v>
      </c>
      <c r="F28" t="s">
        <v>15</v>
      </c>
      <c r="G28" t="s">
        <v>10</v>
      </c>
    </row>
    <row r="29" spans="1:7" ht="12.75" customHeight="1" x14ac:dyDescent="0.2">
      <c r="A29" s="3">
        <v>39834</v>
      </c>
      <c r="B29" t="s">
        <v>6</v>
      </c>
      <c r="C29" t="s">
        <v>10</v>
      </c>
      <c r="D29" s="1">
        <v>30000</v>
      </c>
      <c r="F29" t="s">
        <v>15</v>
      </c>
      <c r="G29" t="s">
        <v>2</v>
      </c>
    </row>
    <row r="30" spans="1:7" ht="12.75" customHeight="1" x14ac:dyDescent="0.2">
      <c r="A30" s="3">
        <v>39834</v>
      </c>
      <c r="B30" t="s">
        <v>6</v>
      </c>
      <c r="C30" t="s">
        <v>2</v>
      </c>
      <c r="D30" s="1">
        <v>30000</v>
      </c>
      <c r="F30" t="s">
        <v>15</v>
      </c>
      <c r="G30" t="s">
        <v>0</v>
      </c>
    </row>
    <row r="31" spans="1:7" ht="12.75" customHeight="1" x14ac:dyDescent="0.2">
      <c r="A31" s="3">
        <v>39835</v>
      </c>
      <c r="B31" t="s">
        <v>1</v>
      </c>
      <c r="C31" t="s">
        <v>5</v>
      </c>
      <c r="D31" s="1">
        <v>7273</v>
      </c>
      <c r="F31" t="s">
        <v>15</v>
      </c>
      <c r="G31" t="s">
        <v>5</v>
      </c>
    </row>
    <row r="32" spans="1:7" ht="12.75" customHeight="1" x14ac:dyDescent="0.2">
      <c r="A32" s="3">
        <v>39835</v>
      </c>
      <c r="B32" t="s">
        <v>3</v>
      </c>
      <c r="C32" t="s">
        <v>2</v>
      </c>
      <c r="D32" s="1">
        <v>11071</v>
      </c>
      <c r="F32" t="s">
        <v>15</v>
      </c>
      <c r="G32" t="s">
        <v>7</v>
      </c>
    </row>
    <row r="33" spans="1:7" ht="12.75" customHeight="1" x14ac:dyDescent="0.2">
      <c r="A33" s="3">
        <v>39835</v>
      </c>
      <c r="B33" t="s">
        <v>11</v>
      </c>
      <c r="C33" t="s">
        <v>5</v>
      </c>
      <c r="D33" s="1">
        <v>12000</v>
      </c>
      <c r="F33" t="s">
        <v>1</v>
      </c>
      <c r="G33" t="s">
        <v>10</v>
      </c>
    </row>
    <row r="34" spans="1:7" ht="12.75" customHeight="1" x14ac:dyDescent="0.2">
      <c r="A34" s="3">
        <v>39835</v>
      </c>
      <c r="B34" t="s">
        <v>3</v>
      </c>
      <c r="C34" t="s">
        <v>7</v>
      </c>
      <c r="D34" s="1">
        <v>5000</v>
      </c>
      <c r="F34" t="s">
        <v>1</v>
      </c>
      <c r="G34" t="s">
        <v>7</v>
      </c>
    </row>
    <row r="35" spans="1:7" ht="12.75" customHeight="1" x14ac:dyDescent="0.2">
      <c r="A35" s="3">
        <v>39835</v>
      </c>
      <c r="B35" t="s">
        <v>9</v>
      </c>
      <c r="C35" t="s">
        <v>0</v>
      </c>
      <c r="D35" s="1">
        <v>10000</v>
      </c>
      <c r="F35" t="s">
        <v>1</v>
      </c>
      <c r="G35" t="s">
        <v>5</v>
      </c>
    </row>
    <row r="36" spans="1:7" ht="12.75" customHeight="1" x14ac:dyDescent="0.2">
      <c r="A36" s="3">
        <v>39835</v>
      </c>
      <c r="B36" t="s">
        <v>4</v>
      </c>
      <c r="C36" t="s">
        <v>0</v>
      </c>
      <c r="D36" s="1">
        <v>15000</v>
      </c>
      <c r="F36" t="s">
        <v>1</v>
      </c>
      <c r="G36" t="s">
        <v>2</v>
      </c>
    </row>
    <row r="37" spans="1:7" ht="12.75" customHeight="1" x14ac:dyDescent="0.2">
      <c r="A37" s="3">
        <v>39835</v>
      </c>
      <c r="B37" t="s">
        <v>15</v>
      </c>
      <c r="C37" t="s">
        <v>10</v>
      </c>
      <c r="D37" s="1">
        <v>25000</v>
      </c>
      <c r="F37" t="s">
        <v>1</v>
      </c>
      <c r="G37" t="s">
        <v>12</v>
      </c>
    </row>
    <row r="38" spans="1:7" ht="12.75" customHeight="1" x14ac:dyDescent="0.2">
      <c r="A38" s="3">
        <v>39835</v>
      </c>
      <c r="B38" t="s">
        <v>16</v>
      </c>
      <c r="C38" t="s">
        <v>10</v>
      </c>
      <c r="D38" s="1">
        <v>30000</v>
      </c>
      <c r="F38" t="s">
        <v>1</v>
      </c>
      <c r="G38" t="s">
        <v>0</v>
      </c>
    </row>
    <row r="39" spans="1:7" ht="12.75" customHeight="1" x14ac:dyDescent="0.2">
      <c r="A39" s="3">
        <v>39835</v>
      </c>
      <c r="B39" t="s">
        <v>8</v>
      </c>
      <c r="C39" t="s">
        <v>5</v>
      </c>
      <c r="D39" s="1">
        <v>12000</v>
      </c>
      <c r="F39" t="s">
        <v>9</v>
      </c>
      <c r="G39" t="s">
        <v>2</v>
      </c>
    </row>
    <row r="40" spans="1:7" x14ac:dyDescent="0.2">
      <c r="A40" s="3">
        <v>39838</v>
      </c>
      <c r="B40" t="s">
        <v>4</v>
      </c>
      <c r="C40" t="s">
        <v>2</v>
      </c>
      <c r="D40" s="1">
        <v>65698</v>
      </c>
      <c r="F40" t="s">
        <v>9</v>
      </c>
      <c r="G40" t="s">
        <v>7</v>
      </c>
    </row>
    <row r="41" spans="1:7" ht="12.75" customHeight="1" x14ac:dyDescent="0.2">
      <c r="A41" s="3">
        <v>39840</v>
      </c>
      <c r="B41" t="s">
        <v>9</v>
      </c>
      <c r="C41" t="s">
        <v>12</v>
      </c>
      <c r="D41" s="1">
        <v>17357</v>
      </c>
      <c r="F41" t="s">
        <v>9</v>
      </c>
      <c r="G41" t="s">
        <v>0</v>
      </c>
    </row>
    <row r="42" spans="1:7" ht="12.75" customHeight="1" x14ac:dyDescent="0.2">
      <c r="A42" s="3">
        <v>39841</v>
      </c>
      <c r="B42" t="s">
        <v>14</v>
      </c>
      <c r="C42" t="s">
        <v>12</v>
      </c>
      <c r="D42" s="1">
        <v>10000</v>
      </c>
      <c r="F42" t="s">
        <v>9</v>
      </c>
      <c r="G42" t="s">
        <v>12</v>
      </c>
    </row>
    <row r="43" spans="1:7" ht="12.75" customHeight="1" x14ac:dyDescent="0.2">
      <c r="A43" s="3">
        <v>39841</v>
      </c>
      <c r="B43" t="s">
        <v>6</v>
      </c>
      <c r="C43" t="s">
        <v>2</v>
      </c>
      <c r="D43" s="1">
        <v>30000</v>
      </c>
      <c r="F43" t="s">
        <v>9</v>
      </c>
      <c r="G43" t="s">
        <v>5</v>
      </c>
    </row>
    <row r="44" spans="1:7" ht="12.75" customHeight="1" x14ac:dyDescent="0.2">
      <c r="A44" s="3">
        <v>39841</v>
      </c>
      <c r="B44" t="s">
        <v>3</v>
      </c>
      <c r="C44" t="s">
        <v>5</v>
      </c>
      <c r="D44" s="1">
        <v>10000</v>
      </c>
      <c r="F44" t="s">
        <v>9</v>
      </c>
      <c r="G44" t="s">
        <v>10</v>
      </c>
    </row>
    <row r="45" spans="1:7" ht="12.75" customHeight="1" x14ac:dyDescent="0.2">
      <c r="A45" s="3">
        <v>39841</v>
      </c>
      <c r="B45" t="s">
        <v>9</v>
      </c>
      <c r="C45" t="s">
        <v>2</v>
      </c>
      <c r="D45" s="1">
        <v>15000</v>
      </c>
      <c r="F45" t="s">
        <v>8</v>
      </c>
      <c r="G45" t="s">
        <v>0</v>
      </c>
    </row>
    <row r="46" spans="1:7" ht="12.75" customHeight="1" x14ac:dyDescent="0.2">
      <c r="A46" s="3">
        <v>39842</v>
      </c>
      <c r="B46" t="s">
        <v>15</v>
      </c>
      <c r="C46" t="s">
        <v>12</v>
      </c>
      <c r="D46" s="1">
        <v>15000</v>
      </c>
      <c r="F46" t="s">
        <v>8</v>
      </c>
      <c r="G46" t="s">
        <v>2</v>
      </c>
    </row>
    <row r="47" spans="1:7" ht="12.75" customHeight="1" x14ac:dyDescent="0.2">
      <c r="A47" s="3">
        <v>39842</v>
      </c>
      <c r="B47" t="s">
        <v>13</v>
      </c>
      <c r="C47" t="s">
        <v>10</v>
      </c>
      <c r="D47" s="1">
        <v>25000</v>
      </c>
      <c r="F47" t="s">
        <v>8</v>
      </c>
      <c r="G47" t="s">
        <v>5</v>
      </c>
    </row>
    <row r="48" spans="1:7" ht="12.75" customHeight="1" x14ac:dyDescent="0.2">
      <c r="A48" s="3">
        <v>39842</v>
      </c>
      <c r="B48" t="s">
        <v>3</v>
      </c>
      <c r="C48" t="s">
        <v>0</v>
      </c>
      <c r="D48" s="1">
        <v>50000</v>
      </c>
      <c r="F48" t="s">
        <v>8</v>
      </c>
      <c r="G48" t="s">
        <v>12</v>
      </c>
    </row>
    <row r="49" spans="1:7" ht="12.75" customHeight="1" x14ac:dyDescent="0.2">
      <c r="A49" s="3">
        <v>39842</v>
      </c>
      <c r="B49" t="s">
        <v>8</v>
      </c>
      <c r="C49" t="s">
        <v>5</v>
      </c>
      <c r="D49" s="1">
        <v>12000</v>
      </c>
      <c r="F49" t="s">
        <v>8</v>
      </c>
      <c r="G49" t="s">
        <v>7</v>
      </c>
    </row>
    <row r="50" spans="1:7" ht="12.75" customHeight="1" x14ac:dyDescent="0.2">
      <c r="A50" s="3">
        <v>39842</v>
      </c>
      <c r="B50" t="s">
        <v>11</v>
      </c>
      <c r="C50" t="s">
        <v>0</v>
      </c>
      <c r="D50" s="1">
        <v>25000</v>
      </c>
      <c r="F50" t="s">
        <v>8</v>
      </c>
      <c r="G50" t="s">
        <v>10</v>
      </c>
    </row>
    <row r="51" spans="1:7" ht="12.75" customHeight="1" x14ac:dyDescent="0.2">
      <c r="A51" s="3">
        <v>39845</v>
      </c>
      <c r="B51" t="s">
        <v>4</v>
      </c>
      <c r="C51" t="s">
        <v>0</v>
      </c>
      <c r="D51" s="1">
        <v>30000</v>
      </c>
      <c r="F51" t="s">
        <v>13</v>
      </c>
      <c r="G51" t="s">
        <v>7</v>
      </c>
    </row>
    <row r="52" spans="1:7" ht="12.75" customHeight="1" x14ac:dyDescent="0.2">
      <c r="A52" s="3">
        <v>39845</v>
      </c>
      <c r="B52" t="s">
        <v>15</v>
      </c>
      <c r="C52" t="s">
        <v>10</v>
      </c>
      <c r="D52" s="1">
        <v>53207</v>
      </c>
      <c r="F52" t="s">
        <v>13</v>
      </c>
      <c r="G52" t="s">
        <v>10</v>
      </c>
    </row>
    <row r="53" spans="1:7" ht="12.75" customHeight="1" x14ac:dyDescent="0.2">
      <c r="A53" s="3">
        <v>39845</v>
      </c>
      <c r="B53" t="s">
        <v>8</v>
      </c>
      <c r="C53" t="s">
        <v>5</v>
      </c>
      <c r="D53" s="1">
        <v>12000</v>
      </c>
      <c r="F53" t="s">
        <v>13</v>
      </c>
      <c r="G53" t="s">
        <v>2</v>
      </c>
    </row>
    <row r="54" spans="1:7" ht="12.75" customHeight="1" x14ac:dyDescent="0.2">
      <c r="A54" s="3">
        <v>39846</v>
      </c>
      <c r="B54" t="s">
        <v>13</v>
      </c>
      <c r="C54" t="s">
        <v>2</v>
      </c>
      <c r="D54" s="1">
        <v>30000</v>
      </c>
      <c r="F54" t="s">
        <v>13</v>
      </c>
      <c r="G54" t="s">
        <v>5</v>
      </c>
    </row>
    <row r="55" spans="1:7" ht="12.75" customHeight="1" x14ac:dyDescent="0.2">
      <c r="A55" s="3">
        <v>39846</v>
      </c>
      <c r="B55" t="s">
        <v>8</v>
      </c>
      <c r="C55" t="s">
        <v>5</v>
      </c>
      <c r="D55" s="1">
        <v>5470</v>
      </c>
      <c r="F55" t="s">
        <v>13</v>
      </c>
      <c r="G55" t="s">
        <v>12</v>
      </c>
    </row>
    <row r="56" spans="1:7" ht="12.75" customHeight="1" x14ac:dyDescent="0.2">
      <c r="A56" s="3">
        <v>39847</v>
      </c>
      <c r="B56" t="s">
        <v>9</v>
      </c>
      <c r="C56" t="s">
        <v>5</v>
      </c>
      <c r="D56" s="1">
        <v>10000</v>
      </c>
      <c r="F56" t="s">
        <v>13</v>
      </c>
      <c r="G56" t="s">
        <v>0</v>
      </c>
    </row>
    <row r="57" spans="1:7" ht="12.75" customHeight="1" x14ac:dyDescent="0.2">
      <c r="A57" s="3">
        <v>39848</v>
      </c>
      <c r="B57" t="s">
        <v>11</v>
      </c>
      <c r="C57" t="s">
        <v>12</v>
      </c>
      <c r="D57" s="1">
        <v>15000</v>
      </c>
      <c r="F57" t="s">
        <v>4</v>
      </c>
      <c r="G57" t="s">
        <v>10</v>
      </c>
    </row>
    <row r="58" spans="1:7" ht="12.75" customHeight="1" x14ac:dyDescent="0.2">
      <c r="A58" s="3">
        <v>39848</v>
      </c>
      <c r="B58" t="s">
        <v>3</v>
      </c>
      <c r="C58" t="s">
        <v>5</v>
      </c>
      <c r="D58" s="1">
        <v>12000</v>
      </c>
      <c r="F58" t="s">
        <v>4</v>
      </c>
      <c r="G58" t="s">
        <v>0</v>
      </c>
    </row>
    <row r="59" spans="1:7" ht="12.75" customHeight="1" x14ac:dyDescent="0.2">
      <c r="A59" s="3">
        <v>39849</v>
      </c>
      <c r="B59" t="s">
        <v>4</v>
      </c>
      <c r="C59" t="s">
        <v>10</v>
      </c>
      <c r="D59" s="1">
        <v>10000</v>
      </c>
      <c r="F59" t="s">
        <v>4</v>
      </c>
      <c r="G59" t="s">
        <v>2</v>
      </c>
    </row>
    <row r="60" spans="1:7" ht="12.75" customHeight="1" x14ac:dyDescent="0.2">
      <c r="A60" s="3">
        <v>39849</v>
      </c>
      <c r="B60" t="s">
        <v>6</v>
      </c>
      <c r="C60" t="s">
        <v>5</v>
      </c>
      <c r="D60" s="1">
        <v>12000</v>
      </c>
      <c r="F60" t="s">
        <v>4</v>
      </c>
      <c r="G60" t="s">
        <v>12</v>
      </c>
    </row>
    <row r="61" spans="1:7" ht="12.75" customHeight="1" x14ac:dyDescent="0.2">
      <c r="A61" s="3">
        <v>39849</v>
      </c>
      <c r="B61" t="s">
        <v>1</v>
      </c>
      <c r="C61" t="s">
        <v>2</v>
      </c>
      <c r="D61" s="1">
        <v>26979</v>
      </c>
      <c r="F61" t="s">
        <v>4</v>
      </c>
      <c r="G61" t="s">
        <v>7</v>
      </c>
    </row>
    <row r="62" spans="1:7" ht="12.75" customHeight="1" x14ac:dyDescent="0.2">
      <c r="A62" s="3">
        <v>39849</v>
      </c>
      <c r="B62" t="s">
        <v>9</v>
      </c>
      <c r="C62" t="s">
        <v>5</v>
      </c>
      <c r="D62" s="1">
        <v>12000</v>
      </c>
      <c r="F62" t="s">
        <v>4</v>
      </c>
      <c r="G62" t="s">
        <v>5</v>
      </c>
    </row>
    <row r="63" spans="1:7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7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5100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A1"/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J599"/>
  <sheetViews>
    <sheetView workbookViewId="0">
      <selection activeCell="A2" sqref="A2"/>
    </sheetView>
  </sheetViews>
  <sheetFormatPr defaultRowHeight="12.75" x14ac:dyDescent="0.2"/>
  <cols>
    <col min="1" max="1" width="10.140625" customWidth="1"/>
    <col min="2" max="2" width="11.85546875" customWidth="1"/>
    <col min="3" max="3" width="10.140625" customWidth="1"/>
    <col min="4" max="4" width="10.85546875" customWidth="1"/>
    <col min="5" max="5" width="2" customWidth="1"/>
    <col min="6" max="6" width="9.85546875" customWidth="1"/>
    <col min="7" max="7" width="10.85546875" customWidth="1"/>
    <col min="8" max="8" width="2" customWidth="1"/>
    <col min="9" max="9" width="10" bestFit="1" customWidth="1"/>
    <col min="10" max="10" width="10.42578125" bestFit="1" customWidth="1"/>
  </cols>
  <sheetData>
    <row r="1" spans="1:10" x14ac:dyDescent="0.2">
      <c r="A1" s="6" t="s">
        <v>22</v>
      </c>
      <c r="B1" s="6" t="s">
        <v>21</v>
      </c>
      <c r="C1" s="6" t="s">
        <v>20</v>
      </c>
      <c r="D1" s="5" t="s">
        <v>19</v>
      </c>
      <c r="F1" s="6" t="s">
        <v>22</v>
      </c>
      <c r="G1" s="6" t="s">
        <v>21</v>
      </c>
      <c r="I1" s="6" t="s">
        <v>21</v>
      </c>
      <c r="J1" s="6" t="s">
        <v>20</v>
      </c>
    </row>
    <row r="2" spans="1:10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s="2" t="s">
        <v>28</v>
      </c>
      <c r="G2" s="2" t="s">
        <v>1</v>
      </c>
      <c r="I2" t="s">
        <v>1</v>
      </c>
      <c r="J2" t="s">
        <v>10</v>
      </c>
    </row>
    <row r="3" spans="1:10" ht="12.75" customHeight="1" x14ac:dyDescent="0.2">
      <c r="A3" s="3">
        <v>39817</v>
      </c>
      <c r="B3" t="s">
        <v>13</v>
      </c>
      <c r="C3" t="s">
        <v>7</v>
      </c>
      <c r="D3" s="1">
        <v>5000</v>
      </c>
      <c r="I3" t="s">
        <v>1</v>
      </c>
      <c r="J3" t="s">
        <v>7</v>
      </c>
    </row>
    <row r="4" spans="1:10" ht="12.75" customHeight="1" x14ac:dyDescent="0.2">
      <c r="A4" s="3">
        <v>39817</v>
      </c>
      <c r="B4" t="s">
        <v>8</v>
      </c>
      <c r="C4" t="s">
        <v>0</v>
      </c>
      <c r="D4" s="1">
        <v>10000</v>
      </c>
      <c r="I4" t="s">
        <v>1</v>
      </c>
      <c r="J4" t="s">
        <v>5</v>
      </c>
    </row>
    <row r="5" spans="1:10" ht="12.75" customHeight="1" x14ac:dyDescent="0.2">
      <c r="A5" s="3">
        <v>39817</v>
      </c>
      <c r="B5" t="s">
        <v>4</v>
      </c>
      <c r="C5" t="s">
        <v>10</v>
      </c>
      <c r="D5" s="1">
        <v>15000</v>
      </c>
      <c r="I5" t="s">
        <v>1</v>
      </c>
      <c r="J5" t="s">
        <v>2</v>
      </c>
    </row>
    <row r="6" spans="1:10" ht="12.75" customHeight="1" x14ac:dyDescent="0.2">
      <c r="A6" s="3">
        <v>39817</v>
      </c>
      <c r="B6" t="s">
        <v>6</v>
      </c>
      <c r="C6" t="s">
        <v>5</v>
      </c>
      <c r="D6" s="1">
        <v>12000</v>
      </c>
      <c r="H6" s="2"/>
      <c r="I6" t="s">
        <v>1</v>
      </c>
      <c r="J6" t="s">
        <v>12</v>
      </c>
    </row>
    <row r="7" spans="1:10" ht="12.75" customHeight="1" x14ac:dyDescent="0.2">
      <c r="A7" s="3">
        <v>39819</v>
      </c>
      <c r="B7" t="s">
        <v>3</v>
      </c>
      <c r="C7" t="s">
        <v>12</v>
      </c>
      <c r="D7" s="1">
        <v>44685</v>
      </c>
      <c r="I7" t="s">
        <v>1</v>
      </c>
      <c r="J7" t="s">
        <v>12</v>
      </c>
    </row>
    <row r="8" spans="1:10" x14ac:dyDescent="0.2">
      <c r="A8" s="3">
        <v>39819</v>
      </c>
      <c r="B8" t="s">
        <v>14</v>
      </c>
      <c r="C8" t="s">
        <v>7</v>
      </c>
      <c r="D8" s="1">
        <v>60000</v>
      </c>
      <c r="H8" s="2"/>
      <c r="I8" t="s">
        <v>1</v>
      </c>
      <c r="J8" t="s">
        <v>2</v>
      </c>
    </row>
    <row r="9" spans="1:10" ht="12.75" customHeight="1" x14ac:dyDescent="0.2">
      <c r="A9" s="3">
        <v>39820</v>
      </c>
      <c r="B9" t="s">
        <v>9</v>
      </c>
      <c r="C9" t="s">
        <v>2</v>
      </c>
      <c r="D9" s="1">
        <v>30000</v>
      </c>
      <c r="I9" t="s">
        <v>1</v>
      </c>
      <c r="J9" t="s">
        <v>12</v>
      </c>
    </row>
    <row r="10" spans="1:10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H10" s="2"/>
      <c r="I10" t="s">
        <v>1</v>
      </c>
      <c r="J10" t="s">
        <v>0</v>
      </c>
    </row>
    <row r="11" spans="1:10" ht="12.75" customHeight="1" x14ac:dyDescent="0.2">
      <c r="A11" s="3">
        <v>39820</v>
      </c>
      <c r="B11" t="s">
        <v>3</v>
      </c>
      <c r="C11" t="s">
        <v>5</v>
      </c>
      <c r="D11" s="1">
        <v>10000</v>
      </c>
      <c r="I11" t="s">
        <v>1</v>
      </c>
      <c r="J11" t="s">
        <v>2</v>
      </c>
    </row>
    <row r="12" spans="1:10" ht="12.75" customHeight="1" x14ac:dyDescent="0.2">
      <c r="A12" s="3">
        <v>39820</v>
      </c>
      <c r="B12" t="s">
        <v>16</v>
      </c>
      <c r="C12" t="s">
        <v>2</v>
      </c>
      <c r="D12" s="1">
        <v>18384</v>
      </c>
      <c r="I12" t="s">
        <v>1</v>
      </c>
      <c r="J12" t="s">
        <v>5</v>
      </c>
    </row>
    <row r="13" spans="1:10" ht="12.75" customHeight="1" x14ac:dyDescent="0.2">
      <c r="A13" s="3">
        <v>39820</v>
      </c>
      <c r="B13" t="s">
        <v>11</v>
      </c>
      <c r="C13" t="s">
        <v>5</v>
      </c>
      <c r="D13" s="1">
        <v>12000</v>
      </c>
    </row>
    <row r="14" spans="1:10" ht="12.75" customHeight="1" x14ac:dyDescent="0.2">
      <c r="A14" s="3">
        <v>39821</v>
      </c>
      <c r="B14" t="s">
        <v>4</v>
      </c>
      <c r="C14" t="s">
        <v>0</v>
      </c>
      <c r="D14" s="1">
        <v>54000</v>
      </c>
    </row>
    <row r="15" spans="1:10" ht="12.75" customHeight="1" x14ac:dyDescent="0.2">
      <c r="A15" s="3">
        <v>39821</v>
      </c>
      <c r="B15" t="s">
        <v>6</v>
      </c>
      <c r="C15" t="s">
        <v>0</v>
      </c>
      <c r="D15" s="1">
        <v>30000</v>
      </c>
    </row>
    <row r="16" spans="1:10" ht="12.75" customHeight="1" x14ac:dyDescent="0.2">
      <c r="A16" s="3">
        <v>39821</v>
      </c>
      <c r="B16" t="s">
        <v>1</v>
      </c>
      <c r="C16" t="s">
        <v>10</v>
      </c>
      <c r="D16" s="1">
        <v>5000</v>
      </c>
    </row>
    <row r="17" spans="1:4" ht="12.75" customHeight="1" x14ac:dyDescent="0.2">
      <c r="A17" s="3">
        <v>39821</v>
      </c>
      <c r="B17" t="s">
        <v>4</v>
      </c>
      <c r="C17" t="s">
        <v>2</v>
      </c>
      <c r="D17" s="1">
        <v>35091</v>
      </c>
    </row>
    <row r="18" spans="1:4" ht="12.75" customHeight="1" x14ac:dyDescent="0.2">
      <c r="A18" s="3">
        <v>39824</v>
      </c>
      <c r="B18" t="s">
        <v>1</v>
      </c>
      <c r="C18" t="s">
        <v>7</v>
      </c>
      <c r="D18" s="1">
        <v>12000</v>
      </c>
    </row>
    <row r="19" spans="1:4" ht="12.75" customHeight="1" x14ac:dyDescent="0.2">
      <c r="A19" s="3">
        <v>39824</v>
      </c>
      <c r="B19" t="s">
        <v>3</v>
      </c>
      <c r="C19" t="s">
        <v>0</v>
      </c>
      <c r="D19" s="1">
        <v>15000</v>
      </c>
    </row>
    <row r="20" spans="1:4" ht="12.75" customHeight="1" x14ac:dyDescent="0.2">
      <c r="A20" s="3">
        <v>39825</v>
      </c>
      <c r="B20" t="s">
        <v>11</v>
      </c>
      <c r="C20" t="s">
        <v>12</v>
      </c>
      <c r="D20" s="1">
        <v>40000</v>
      </c>
    </row>
    <row r="21" spans="1:4" x14ac:dyDescent="0.2">
      <c r="A21" s="3">
        <v>39826</v>
      </c>
      <c r="B21" t="s">
        <v>14</v>
      </c>
      <c r="C21" t="s">
        <v>0</v>
      </c>
      <c r="D21" s="1">
        <v>60000</v>
      </c>
    </row>
    <row r="22" spans="1:4" ht="12.75" customHeight="1" x14ac:dyDescent="0.2">
      <c r="A22" s="3">
        <v>39827</v>
      </c>
      <c r="B22" t="s">
        <v>8</v>
      </c>
      <c r="C22" t="s">
        <v>2</v>
      </c>
      <c r="D22" s="1">
        <v>11109</v>
      </c>
    </row>
    <row r="23" spans="1:4" ht="12.75" customHeight="1" x14ac:dyDescent="0.2">
      <c r="A23" s="3">
        <v>39827</v>
      </c>
      <c r="B23" t="s">
        <v>3</v>
      </c>
      <c r="C23" t="s">
        <v>2</v>
      </c>
      <c r="D23" s="1">
        <v>15000</v>
      </c>
    </row>
    <row r="24" spans="1:4" ht="12.75" customHeight="1" x14ac:dyDescent="0.2">
      <c r="A24" s="3">
        <v>39828</v>
      </c>
      <c r="B24" t="s">
        <v>6</v>
      </c>
      <c r="C24" t="s">
        <v>10</v>
      </c>
      <c r="D24" s="1">
        <v>30000</v>
      </c>
    </row>
    <row r="25" spans="1:4" ht="12.75" customHeight="1" x14ac:dyDescent="0.2">
      <c r="A25" s="3">
        <v>39828</v>
      </c>
      <c r="B25" t="s">
        <v>3</v>
      </c>
      <c r="C25" t="s">
        <v>12</v>
      </c>
      <c r="D25" s="1">
        <v>25000</v>
      </c>
    </row>
    <row r="26" spans="1:4" ht="12.75" customHeight="1" x14ac:dyDescent="0.2">
      <c r="A26" s="3">
        <v>39831</v>
      </c>
      <c r="B26" t="s">
        <v>9</v>
      </c>
      <c r="C26" t="s">
        <v>7</v>
      </c>
      <c r="D26" s="1">
        <v>30000</v>
      </c>
    </row>
    <row r="27" spans="1:4" ht="12.75" customHeight="1" x14ac:dyDescent="0.2">
      <c r="A27" s="3">
        <v>39832</v>
      </c>
      <c r="B27" t="s">
        <v>11</v>
      </c>
      <c r="C27" t="s">
        <v>0</v>
      </c>
      <c r="D27" s="1">
        <v>50000</v>
      </c>
    </row>
    <row r="28" spans="1:4" x14ac:dyDescent="0.2">
      <c r="A28" s="3">
        <v>39833</v>
      </c>
      <c r="B28" t="s">
        <v>4</v>
      </c>
      <c r="C28" t="s">
        <v>0</v>
      </c>
      <c r="D28" s="1">
        <v>60000</v>
      </c>
    </row>
    <row r="29" spans="1:4" ht="12.75" customHeight="1" x14ac:dyDescent="0.2">
      <c r="A29" s="3">
        <v>39834</v>
      </c>
      <c r="B29" t="s">
        <v>6</v>
      </c>
      <c r="C29" t="s">
        <v>10</v>
      </c>
      <c r="D29" s="1">
        <v>30000</v>
      </c>
    </row>
    <row r="30" spans="1:4" ht="12.75" customHeight="1" x14ac:dyDescent="0.2">
      <c r="A30" s="3">
        <v>39834</v>
      </c>
      <c r="B30" t="s">
        <v>6</v>
      </c>
      <c r="C30" t="s">
        <v>2</v>
      </c>
      <c r="D30" s="1">
        <v>30000</v>
      </c>
    </row>
    <row r="31" spans="1:4" ht="12.75" customHeight="1" x14ac:dyDescent="0.2">
      <c r="A31" s="3">
        <v>39835</v>
      </c>
      <c r="B31" t="s">
        <v>1</v>
      </c>
      <c r="C31" t="s">
        <v>5</v>
      </c>
      <c r="D31" s="1">
        <v>7273</v>
      </c>
    </row>
    <row r="32" spans="1:4" ht="12.75" customHeight="1" x14ac:dyDescent="0.2">
      <c r="A32" s="3">
        <v>39835</v>
      </c>
      <c r="B32" t="s">
        <v>3</v>
      </c>
      <c r="C32" t="s">
        <v>2</v>
      </c>
      <c r="D32" s="1">
        <v>11071</v>
      </c>
    </row>
    <row r="33" spans="1:4" ht="12.75" customHeight="1" x14ac:dyDescent="0.2">
      <c r="A33" s="3">
        <v>39835</v>
      </c>
      <c r="B33" t="s">
        <v>11</v>
      </c>
      <c r="C33" t="s">
        <v>5</v>
      </c>
      <c r="D33" s="1">
        <v>12000</v>
      </c>
    </row>
    <row r="34" spans="1:4" ht="12.75" customHeight="1" x14ac:dyDescent="0.2">
      <c r="A34" s="3">
        <v>39835</v>
      </c>
      <c r="B34" t="s">
        <v>3</v>
      </c>
      <c r="C34" t="s">
        <v>7</v>
      </c>
      <c r="D34" s="1">
        <v>5000</v>
      </c>
    </row>
    <row r="35" spans="1:4" ht="12.75" customHeight="1" x14ac:dyDescent="0.2">
      <c r="A35" s="3">
        <v>39835</v>
      </c>
      <c r="B35" t="s">
        <v>9</v>
      </c>
      <c r="C35" t="s">
        <v>0</v>
      </c>
      <c r="D35" s="1">
        <v>10000</v>
      </c>
    </row>
    <row r="36" spans="1:4" ht="12.75" customHeight="1" x14ac:dyDescent="0.2">
      <c r="A36" s="3">
        <v>39835</v>
      </c>
      <c r="B36" t="s">
        <v>4</v>
      </c>
      <c r="C36" t="s">
        <v>0</v>
      </c>
      <c r="D36" s="1">
        <v>15000</v>
      </c>
    </row>
    <row r="37" spans="1:4" ht="12.75" customHeight="1" x14ac:dyDescent="0.2">
      <c r="A37" s="3">
        <v>39835</v>
      </c>
      <c r="B37" t="s">
        <v>15</v>
      </c>
      <c r="C37" t="s">
        <v>10</v>
      </c>
      <c r="D37" s="1">
        <v>25000</v>
      </c>
    </row>
    <row r="38" spans="1:4" ht="12.75" customHeight="1" x14ac:dyDescent="0.2">
      <c r="A38" s="3">
        <v>39835</v>
      </c>
      <c r="B38" t="s">
        <v>16</v>
      </c>
      <c r="C38" t="s">
        <v>10</v>
      </c>
      <c r="D38" s="1">
        <v>30000</v>
      </c>
    </row>
    <row r="39" spans="1:4" ht="12.75" customHeight="1" x14ac:dyDescent="0.2">
      <c r="A39" s="3">
        <v>39835</v>
      </c>
      <c r="B39" t="s">
        <v>8</v>
      </c>
      <c r="C39" t="s">
        <v>5</v>
      </c>
      <c r="D39" s="1">
        <v>12000</v>
      </c>
    </row>
    <row r="40" spans="1:4" x14ac:dyDescent="0.2">
      <c r="A40" s="3">
        <v>39838</v>
      </c>
      <c r="B40" t="s">
        <v>4</v>
      </c>
      <c r="C40" t="s">
        <v>2</v>
      </c>
      <c r="D40" s="1">
        <v>65698</v>
      </c>
    </row>
    <row r="41" spans="1:4" ht="12.75" customHeight="1" x14ac:dyDescent="0.2">
      <c r="A41" s="3">
        <v>39840</v>
      </c>
      <c r="B41" t="s">
        <v>9</v>
      </c>
      <c r="C41" t="s">
        <v>12</v>
      </c>
      <c r="D41" s="1">
        <v>17357</v>
      </c>
    </row>
    <row r="42" spans="1:4" ht="12.75" customHeight="1" x14ac:dyDescent="0.2">
      <c r="A42" s="3">
        <v>39841</v>
      </c>
      <c r="B42" t="s">
        <v>14</v>
      </c>
      <c r="C42" t="s">
        <v>12</v>
      </c>
      <c r="D42" s="1">
        <v>10000</v>
      </c>
    </row>
    <row r="43" spans="1:4" ht="12.75" customHeight="1" x14ac:dyDescent="0.2">
      <c r="A43" s="3">
        <v>39841</v>
      </c>
      <c r="B43" t="s">
        <v>6</v>
      </c>
      <c r="C43" t="s">
        <v>2</v>
      </c>
      <c r="D43" s="1">
        <v>30000</v>
      </c>
    </row>
    <row r="44" spans="1:4" ht="12.75" customHeight="1" x14ac:dyDescent="0.2">
      <c r="A44" s="3">
        <v>39841</v>
      </c>
      <c r="B44" t="s">
        <v>3</v>
      </c>
      <c r="C44" t="s">
        <v>5</v>
      </c>
      <c r="D44" s="1">
        <v>10000</v>
      </c>
    </row>
    <row r="45" spans="1:4" ht="12.75" customHeight="1" x14ac:dyDescent="0.2">
      <c r="A45" s="3">
        <v>39841</v>
      </c>
      <c r="B45" t="s">
        <v>9</v>
      </c>
      <c r="C45" t="s">
        <v>2</v>
      </c>
      <c r="D45" s="1">
        <v>15000</v>
      </c>
    </row>
    <row r="46" spans="1:4" ht="12.75" customHeight="1" x14ac:dyDescent="0.2">
      <c r="A46" s="3">
        <v>39842</v>
      </c>
      <c r="B46" t="s">
        <v>15</v>
      </c>
      <c r="C46" t="s">
        <v>12</v>
      </c>
      <c r="D46" s="1">
        <v>15000</v>
      </c>
    </row>
    <row r="47" spans="1:4" ht="12.75" customHeight="1" x14ac:dyDescent="0.2">
      <c r="A47" s="3">
        <v>39842</v>
      </c>
      <c r="B47" t="s">
        <v>13</v>
      </c>
      <c r="C47" t="s">
        <v>10</v>
      </c>
      <c r="D47" s="1">
        <v>25000</v>
      </c>
    </row>
    <row r="48" spans="1:4" ht="12.75" customHeight="1" x14ac:dyDescent="0.2">
      <c r="A48" s="3">
        <v>39842</v>
      </c>
      <c r="B48" t="s">
        <v>3</v>
      </c>
      <c r="C48" t="s">
        <v>0</v>
      </c>
      <c r="D48" s="1">
        <v>50000</v>
      </c>
    </row>
    <row r="49" spans="1:4" ht="12.75" customHeight="1" x14ac:dyDescent="0.2">
      <c r="A49" s="3">
        <v>39842</v>
      </c>
      <c r="B49" t="s">
        <v>8</v>
      </c>
      <c r="C49" t="s">
        <v>5</v>
      </c>
      <c r="D49" s="1">
        <v>12000</v>
      </c>
    </row>
    <row r="50" spans="1:4" ht="12.75" customHeight="1" x14ac:dyDescent="0.2">
      <c r="A50" s="3">
        <v>39842</v>
      </c>
      <c r="B50" t="s">
        <v>11</v>
      </c>
      <c r="C50" t="s">
        <v>0</v>
      </c>
      <c r="D50" s="1">
        <v>25000</v>
      </c>
    </row>
    <row r="51" spans="1:4" ht="12.75" customHeight="1" x14ac:dyDescent="0.2">
      <c r="A51" s="3">
        <v>39845</v>
      </c>
      <c r="B51" t="s">
        <v>4</v>
      </c>
      <c r="C51" t="s">
        <v>0</v>
      </c>
      <c r="D51" s="1">
        <v>30000</v>
      </c>
    </row>
    <row r="52" spans="1:4" ht="12.75" customHeight="1" x14ac:dyDescent="0.2">
      <c r="A52" s="3">
        <v>39845</v>
      </c>
      <c r="B52" t="s">
        <v>15</v>
      </c>
      <c r="C52" t="s">
        <v>10</v>
      </c>
      <c r="D52" s="1">
        <v>53207</v>
      </c>
    </row>
    <row r="53" spans="1:4" ht="12.75" customHeight="1" x14ac:dyDescent="0.2">
      <c r="A53" s="3">
        <v>39845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39846</v>
      </c>
      <c r="B54" t="s">
        <v>13</v>
      </c>
      <c r="C54" t="s">
        <v>2</v>
      </c>
      <c r="D54" s="1">
        <v>30000</v>
      </c>
    </row>
    <row r="55" spans="1:4" ht="12.75" customHeight="1" x14ac:dyDescent="0.2">
      <c r="A55" s="3">
        <v>39846</v>
      </c>
      <c r="B55" t="s">
        <v>8</v>
      </c>
      <c r="C55" t="s">
        <v>5</v>
      </c>
      <c r="D55" s="1">
        <v>5470</v>
      </c>
    </row>
    <row r="56" spans="1:4" ht="12.75" customHeight="1" x14ac:dyDescent="0.2">
      <c r="A56" s="3">
        <v>39847</v>
      </c>
      <c r="B56" t="s">
        <v>9</v>
      </c>
      <c r="C56" t="s">
        <v>5</v>
      </c>
      <c r="D56" s="1">
        <v>10000</v>
      </c>
    </row>
    <row r="57" spans="1:4" ht="12.75" customHeight="1" x14ac:dyDescent="0.2">
      <c r="A57" s="3">
        <v>39848</v>
      </c>
      <c r="B57" t="s">
        <v>11</v>
      </c>
      <c r="C57" t="s">
        <v>12</v>
      </c>
      <c r="D57" s="1">
        <v>15000</v>
      </c>
    </row>
    <row r="58" spans="1:4" ht="12.75" customHeight="1" x14ac:dyDescent="0.2">
      <c r="A58" s="3">
        <v>39848</v>
      </c>
      <c r="B58" t="s">
        <v>3</v>
      </c>
      <c r="C58" t="s">
        <v>5</v>
      </c>
      <c r="D58" s="1">
        <v>12000</v>
      </c>
    </row>
    <row r="59" spans="1:4" ht="12.75" customHeight="1" x14ac:dyDescent="0.2">
      <c r="A59" s="3">
        <v>39849</v>
      </c>
      <c r="B59" t="s">
        <v>4</v>
      </c>
      <c r="C59" t="s">
        <v>10</v>
      </c>
      <c r="D59" s="1">
        <v>10000</v>
      </c>
    </row>
    <row r="60" spans="1:4" ht="12.75" customHeight="1" x14ac:dyDescent="0.2">
      <c r="A60" s="3">
        <v>39849</v>
      </c>
      <c r="B60" t="s">
        <v>6</v>
      </c>
      <c r="C60" t="s">
        <v>5</v>
      </c>
      <c r="D60" s="1">
        <v>12000</v>
      </c>
    </row>
    <row r="61" spans="1:4" ht="12.75" customHeight="1" x14ac:dyDescent="0.2">
      <c r="A61" s="3">
        <v>39849</v>
      </c>
      <c r="B61" t="s">
        <v>1</v>
      </c>
      <c r="C61" t="s">
        <v>2</v>
      </c>
      <c r="D61" s="1">
        <v>26979</v>
      </c>
    </row>
    <row r="62" spans="1:4" ht="12.75" customHeight="1" x14ac:dyDescent="0.2">
      <c r="A62" s="3">
        <v>39849</v>
      </c>
      <c r="B62" t="s">
        <v>9</v>
      </c>
      <c r="C62" t="s">
        <v>5</v>
      </c>
      <c r="D62" s="1">
        <v>12000</v>
      </c>
    </row>
    <row r="63" spans="1:4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4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5100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A1 F1"/>
  </dataValidation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K599"/>
  <sheetViews>
    <sheetView workbookViewId="0">
      <selection activeCell="A2" sqref="A2"/>
    </sheetView>
  </sheetViews>
  <sheetFormatPr defaultRowHeight="12.75" x14ac:dyDescent="0.2"/>
  <cols>
    <col min="1" max="1" width="10.140625" customWidth="1"/>
    <col min="2" max="2" width="11.85546875" customWidth="1"/>
    <col min="3" max="3" width="10.140625" customWidth="1"/>
    <col min="4" max="4" width="10.85546875" customWidth="1"/>
    <col min="5" max="5" width="2" customWidth="1"/>
    <col min="6" max="6" width="9.85546875" customWidth="1"/>
    <col min="7" max="7" width="10.85546875" customWidth="1"/>
    <col min="8" max="8" width="2" customWidth="1"/>
    <col min="9" max="9" width="10" bestFit="1" customWidth="1"/>
    <col min="10" max="11" width="10.42578125" bestFit="1" customWidth="1"/>
  </cols>
  <sheetData>
    <row r="1" spans="1:11" x14ac:dyDescent="0.2">
      <c r="A1" s="6" t="s">
        <v>22</v>
      </c>
      <c r="B1" s="6" t="s">
        <v>21</v>
      </c>
      <c r="C1" s="6" t="s">
        <v>20</v>
      </c>
      <c r="D1" s="5" t="s">
        <v>19</v>
      </c>
      <c r="F1" s="6" t="s">
        <v>22</v>
      </c>
      <c r="G1" s="6" t="s">
        <v>21</v>
      </c>
      <c r="I1" s="5" t="s">
        <v>19</v>
      </c>
      <c r="J1" s="6" t="s">
        <v>22</v>
      </c>
      <c r="K1" s="6" t="s">
        <v>20</v>
      </c>
    </row>
    <row r="2" spans="1:11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s="2" t="s">
        <v>28</v>
      </c>
      <c r="G2" s="2" t="s">
        <v>1</v>
      </c>
      <c r="I2" s="1">
        <v>5000</v>
      </c>
      <c r="J2" s="3">
        <v>39821</v>
      </c>
      <c r="K2" t="s">
        <v>10</v>
      </c>
    </row>
    <row r="3" spans="1:11" ht="12.75" customHeight="1" x14ac:dyDescent="0.2">
      <c r="A3" s="3">
        <v>39817</v>
      </c>
      <c r="B3" t="s">
        <v>13</v>
      </c>
      <c r="C3" t="s">
        <v>7</v>
      </c>
      <c r="D3" s="1">
        <v>5000</v>
      </c>
      <c r="I3" s="1">
        <v>12000</v>
      </c>
      <c r="J3" s="3">
        <v>39824</v>
      </c>
      <c r="K3" t="s">
        <v>7</v>
      </c>
    </row>
    <row r="4" spans="1:11" ht="12.75" customHeight="1" x14ac:dyDescent="0.2">
      <c r="A4" s="3">
        <v>39817</v>
      </c>
      <c r="B4" t="s">
        <v>8</v>
      </c>
      <c r="C4" t="s">
        <v>0</v>
      </c>
      <c r="D4" s="1">
        <v>10000</v>
      </c>
      <c r="I4" s="1">
        <v>7273</v>
      </c>
      <c r="J4" s="3">
        <v>39835</v>
      </c>
      <c r="K4" t="s">
        <v>5</v>
      </c>
    </row>
    <row r="5" spans="1:11" ht="12.75" customHeight="1" x14ac:dyDescent="0.2">
      <c r="A5" s="3">
        <v>39817</v>
      </c>
      <c r="B5" t="s">
        <v>4</v>
      </c>
      <c r="C5" t="s">
        <v>10</v>
      </c>
      <c r="D5" s="1">
        <v>15000</v>
      </c>
      <c r="I5" s="1">
        <v>26979</v>
      </c>
      <c r="J5" s="3">
        <v>39849</v>
      </c>
      <c r="K5" t="s">
        <v>2</v>
      </c>
    </row>
    <row r="6" spans="1:11" ht="12.75" customHeight="1" x14ac:dyDescent="0.2">
      <c r="A6" s="3">
        <v>39817</v>
      </c>
      <c r="B6" t="s">
        <v>6</v>
      </c>
      <c r="C6" t="s">
        <v>5</v>
      </c>
      <c r="D6" s="1">
        <v>12000</v>
      </c>
      <c r="H6" s="2"/>
      <c r="I6" s="1">
        <v>30000</v>
      </c>
      <c r="J6" s="3">
        <v>39869</v>
      </c>
      <c r="K6" t="s">
        <v>12</v>
      </c>
    </row>
    <row r="7" spans="1:11" ht="12.75" customHeight="1" x14ac:dyDescent="0.2">
      <c r="A7" s="3">
        <v>39819</v>
      </c>
      <c r="B7" t="s">
        <v>3</v>
      </c>
      <c r="C7" t="s">
        <v>12</v>
      </c>
      <c r="D7" s="1">
        <v>44685</v>
      </c>
      <c r="I7" s="1">
        <v>10000</v>
      </c>
      <c r="J7" s="3">
        <v>39876</v>
      </c>
      <c r="K7" t="s">
        <v>12</v>
      </c>
    </row>
    <row r="8" spans="1:11" x14ac:dyDescent="0.2">
      <c r="A8" s="3">
        <v>39819</v>
      </c>
      <c r="B8" t="s">
        <v>14</v>
      </c>
      <c r="C8" t="s">
        <v>7</v>
      </c>
      <c r="D8" s="1">
        <v>60000</v>
      </c>
      <c r="H8" s="2"/>
      <c r="I8" s="1">
        <v>5000</v>
      </c>
      <c r="J8" s="3">
        <v>39880</v>
      </c>
      <c r="K8" t="s">
        <v>2</v>
      </c>
    </row>
    <row r="9" spans="1:11" ht="12.75" customHeight="1" x14ac:dyDescent="0.2">
      <c r="A9" s="3">
        <v>39820</v>
      </c>
      <c r="B9" t="s">
        <v>9</v>
      </c>
      <c r="C9" t="s">
        <v>2</v>
      </c>
      <c r="D9" s="1">
        <v>30000</v>
      </c>
      <c r="I9" s="1">
        <v>30000</v>
      </c>
      <c r="J9" s="3">
        <v>39882</v>
      </c>
      <c r="K9" t="s">
        <v>12</v>
      </c>
    </row>
    <row r="10" spans="1:11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H10" s="2"/>
      <c r="I10" s="1">
        <v>16295</v>
      </c>
      <c r="J10" s="3">
        <v>39889</v>
      </c>
      <c r="K10" t="s">
        <v>0</v>
      </c>
    </row>
    <row r="11" spans="1:11" ht="12.75" customHeight="1" x14ac:dyDescent="0.2">
      <c r="A11" s="3">
        <v>39820</v>
      </c>
      <c r="B11" t="s">
        <v>3</v>
      </c>
      <c r="C11" t="s">
        <v>5</v>
      </c>
      <c r="D11" s="1">
        <v>10000</v>
      </c>
      <c r="I11" s="1">
        <v>6566</v>
      </c>
      <c r="J11" s="3">
        <v>39890</v>
      </c>
      <c r="K11" t="s">
        <v>2</v>
      </c>
    </row>
    <row r="12" spans="1:11" ht="12.75" customHeight="1" x14ac:dyDescent="0.2">
      <c r="A12" s="3">
        <v>39820</v>
      </c>
      <c r="B12" t="s">
        <v>16</v>
      </c>
      <c r="C12" t="s">
        <v>2</v>
      </c>
      <c r="D12" s="1">
        <v>18384</v>
      </c>
      <c r="I12" s="1">
        <v>12000</v>
      </c>
      <c r="J12" s="3">
        <v>39898</v>
      </c>
      <c r="K12" t="s">
        <v>5</v>
      </c>
    </row>
    <row r="13" spans="1:11" ht="12.75" customHeight="1" x14ac:dyDescent="0.2">
      <c r="A13" s="3">
        <v>39820</v>
      </c>
      <c r="B13" t="s">
        <v>11</v>
      </c>
      <c r="C13" t="s">
        <v>5</v>
      </c>
      <c r="D13" s="1">
        <v>12000</v>
      </c>
    </row>
    <row r="14" spans="1:11" ht="12.75" customHeight="1" x14ac:dyDescent="0.2">
      <c r="A14" s="3">
        <v>39821</v>
      </c>
      <c r="B14" t="s">
        <v>4</v>
      </c>
      <c r="C14" t="s">
        <v>0</v>
      </c>
      <c r="D14" s="1">
        <v>54000</v>
      </c>
    </row>
    <row r="15" spans="1:11" ht="12.75" customHeight="1" x14ac:dyDescent="0.2">
      <c r="A15" s="3">
        <v>39821</v>
      </c>
      <c r="B15" t="s">
        <v>6</v>
      </c>
      <c r="C15" t="s">
        <v>0</v>
      </c>
      <c r="D15" s="1">
        <v>30000</v>
      </c>
    </row>
    <row r="16" spans="1:11" ht="12.75" customHeight="1" x14ac:dyDescent="0.2">
      <c r="A16" s="3">
        <v>39821</v>
      </c>
      <c r="B16" t="s">
        <v>1</v>
      </c>
      <c r="C16" t="s">
        <v>10</v>
      </c>
      <c r="D16" s="1">
        <v>5000</v>
      </c>
    </row>
    <row r="17" spans="1:4" ht="12.75" customHeight="1" x14ac:dyDescent="0.2">
      <c r="A17" s="3">
        <v>39821</v>
      </c>
      <c r="B17" t="s">
        <v>4</v>
      </c>
      <c r="C17" t="s">
        <v>2</v>
      </c>
      <c r="D17" s="1">
        <v>35091</v>
      </c>
    </row>
    <row r="18" spans="1:4" ht="12.75" customHeight="1" x14ac:dyDescent="0.2">
      <c r="A18" s="3">
        <v>39824</v>
      </c>
      <c r="B18" t="s">
        <v>1</v>
      </c>
      <c r="C18" t="s">
        <v>7</v>
      </c>
      <c r="D18" s="1">
        <v>12000</v>
      </c>
    </row>
    <row r="19" spans="1:4" ht="12.75" customHeight="1" x14ac:dyDescent="0.2">
      <c r="A19" s="3">
        <v>39824</v>
      </c>
      <c r="B19" t="s">
        <v>3</v>
      </c>
      <c r="C19" t="s">
        <v>0</v>
      </c>
      <c r="D19" s="1">
        <v>15000</v>
      </c>
    </row>
    <row r="20" spans="1:4" ht="12.75" customHeight="1" x14ac:dyDescent="0.2">
      <c r="A20" s="3">
        <v>39825</v>
      </c>
      <c r="B20" t="s">
        <v>11</v>
      </c>
      <c r="C20" t="s">
        <v>12</v>
      </c>
      <c r="D20" s="1">
        <v>40000</v>
      </c>
    </row>
    <row r="21" spans="1:4" x14ac:dyDescent="0.2">
      <c r="A21" s="3">
        <v>39826</v>
      </c>
      <c r="B21" t="s">
        <v>14</v>
      </c>
      <c r="C21" t="s">
        <v>0</v>
      </c>
      <c r="D21" s="1">
        <v>60000</v>
      </c>
    </row>
    <row r="22" spans="1:4" ht="12.75" customHeight="1" x14ac:dyDescent="0.2">
      <c r="A22" s="3">
        <v>39827</v>
      </c>
      <c r="B22" t="s">
        <v>8</v>
      </c>
      <c r="C22" t="s">
        <v>2</v>
      </c>
      <c r="D22" s="1">
        <v>11109</v>
      </c>
    </row>
    <row r="23" spans="1:4" ht="12.75" customHeight="1" x14ac:dyDescent="0.2">
      <c r="A23" s="3">
        <v>39827</v>
      </c>
      <c r="B23" t="s">
        <v>3</v>
      </c>
      <c r="C23" t="s">
        <v>2</v>
      </c>
      <c r="D23" s="1">
        <v>15000</v>
      </c>
    </row>
    <row r="24" spans="1:4" ht="12.75" customHeight="1" x14ac:dyDescent="0.2">
      <c r="A24" s="3">
        <v>39828</v>
      </c>
      <c r="B24" t="s">
        <v>6</v>
      </c>
      <c r="C24" t="s">
        <v>10</v>
      </c>
      <c r="D24" s="1">
        <v>30000</v>
      </c>
    </row>
    <row r="25" spans="1:4" ht="12.75" customHeight="1" x14ac:dyDescent="0.2">
      <c r="A25" s="3">
        <v>39828</v>
      </c>
      <c r="B25" t="s">
        <v>3</v>
      </c>
      <c r="C25" t="s">
        <v>12</v>
      </c>
      <c r="D25" s="1">
        <v>25000</v>
      </c>
    </row>
    <row r="26" spans="1:4" ht="12.75" customHeight="1" x14ac:dyDescent="0.2">
      <c r="A26" s="3">
        <v>39831</v>
      </c>
      <c r="B26" t="s">
        <v>9</v>
      </c>
      <c r="C26" t="s">
        <v>7</v>
      </c>
      <c r="D26" s="1">
        <v>30000</v>
      </c>
    </row>
    <row r="27" spans="1:4" ht="12.75" customHeight="1" x14ac:dyDescent="0.2">
      <c r="A27" s="3">
        <v>39832</v>
      </c>
      <c r="B27" t="s">
        <v>11</v>
      </c>
      <c r="C27" t="s">
        <v>0</v>
      </c>
      <c r="D27" s="1">
        <v>50000</v>
      </c>
    </row>
    <row r="28" spans="1:4" x14ac:dyDescent="0.2">
      <c r="A28" s="3">
        <v>39833</v>
      </c>
      <c r="B28" t="s">
        <v>4</v>
      </c>
      <c r="C28" t="s">
        <v>0</v>
      </c>
      <c r="D28" s="1">
        <v>60000</v>
      </c>
    </row>
    <row r="29" spans="1:4" ht="12.75" customHeight="1" x14ac:dyDescent="0.2">
      <c r="A29" s="3">
        <v>39834</v>
      </c>
      <c r="B29" t="s">
        <v>6</v>
      </c>
      <c r="C29" t="s">
        <v>10</v>
      </c>
      <c r="D29" s="1">
        <v>30000</v>
      </c>
    </row>
    <row r="30" spans="1:4" ht="12.75" customHeight="1" x14ac:dyDescent="0.2">
      <c r="A30" s="3">
        <v>39834</v>
      </c>
      <c r="B30" t="s">
        <v>6</v>
      </c>
      <c r="C30" t="s">
        <v>2</v>
      </c>
      <c r="D30" s="1">
        <v>30000</v>
      </c>
    </row>
    <row r="31" spans="1:4" ht="12.75" customHeight="1" x14ac:dyDescent="0.2">
      <c r="A31" s="3">
        <v>39835</v>
      </c>
      <c r="B31" t="s">
        <v>1</v>
      </c>
      <c r="C31" t="s">
        <v>5</v>
      </c>
      <c r="D31" s="1">
        <v>7273</v>
      </c>
    </row>
    <row r="32" spans="1:4" ht="12.75" customHeight="1" x14ac:dyDescent="0.2">
      <c r="A32" s="3">
        <v>39835</v>
      </c>
      <c r="B32" t="s">
        <v>3</v>
      </c>
      <c r="C32" t="s">
        <v>2</v>
      </c>
      <c r="D32" s="1">
        <v>11071</v>
      </c>
    </row>
    <row r="33" spans="1:4" ht="12.75" customHeight="1" x14ac:dyDescent="0.2">
      <c r="A33" s="3">
        <v>39835</v>
      </c>
      <c r="B33" t="s">
        <v>11</v>
      </c>
      <c r="C33" t="s">
        <v>5</v>
      </c>
      <c r="D33" s="1">
        <v>12000</v>
      </c>
    </row>
    <row r="34" spans="1:4" ht="12.75" customHeight="1" x14ac:dyDescent="0.2">
      <c r="A34" s="3">
        <v>39835</v>
      </c>
      <c r="B34" t="s">
        <v>3</v>
      </c>
      <c r="C34" t="s">
        <v>7</v>
      </c>
      <c r="D34" s="1">
        <v>5000</v>
      </c>
    </row>
    <row r="35" spans="1:4" ht="12.75" customHeight="1" x14ac:dyDescent="0.2">
      <c r="A35" s="3">
        <v>39835</v>
      </c>
      <c r="B35" t="s">
        <v>9</v>
      </c>
      <c r="C35" t="s">
        <v>0</v>
      </c>
      <c r="D35" s="1">
        <v>10000</v>
      </c>
    </row>
    <row r="36" spans="1:4" ht="12.75" customHeight="1" x14ac:dyDescent="0.2">
      <c r="A36" s="3">
        <v>39835</v>
      </c>
      <c r="B36" t="s">
        <v>4</v>
      </c>
      <c r="C36" t="s">
        <v>0</v>
      </c>
      <c r="D36" s="1">
        <v>15000</v>
      </c>
    </row>
    <row r="37" spans="1:4" ht="12.75" customHeight="1" x14ac:dyDescent="0.2">
      <c r="A37" s="3">
        <v>39835</v>
      </c>
      <c r="B37" t="s">
        <v>15</v>
      </c>
      <c r="C37" t="s">
        <v>10</v>
      </c>
      <c r="D37" s="1">
        <v>25000</v>
      </c>
    </row>
    <row r="38" spans="1:4" ht="12.75" customHeight="1" x14ac:dyDescent="0.2">
      <c r="A38" s="3">
        <v>39835</v>
      </c>
      <c r="B38" t="s">
        <v>16</v>
      </c>
      <c r="C38" t="s">
        <v>10</v>
      </c>
      <c r="D38" s="1">
        <v>30000</v>
      </c>
    </row>
    <row r="39" spans="1:4" ht="12.75" customHeight="1" x14ac:dyDescent="0.2">
      <c r="A39" s="3">
        <v>39835</v>
      </c>
      <c r="B39" t="s">
        <v>8</v>
      </c>
      <c r="C39" t="s">
        <v>5</v>
      </c>
      <c r="D39" s="1">
        <v>12000</v>
      </c>
    </row>
    <row r="40" spans="1:4" x14ac:dyDescent="0.2">
      <c r="A40" s="3">
        <v>39838</v>
      </c>
      <c r="B40" t="s">
        <v>4</v>
      </c>
      <c r="C40" t="s">
        <v>2</v>
      </c>
      <c r="D40" s="1">
        <v>65698</v>
      </c>
    </row>
    <row r="41" spans="1:4" ht="12.75" customHeight="1" x14ac:dyDescent="0.2">
      <c r="A41" s="3">
        <v>39840</v>
      </c>
      <c r="B41" t="s">
        <v>9</v>
      </c>
      <c r="C41" t="s">
        <v>12</v>
      </c>
      <c r="D41" s="1">
        <v>17357</v>
      </c>
    </row>
    <row r="42" spans="1:4" ht="12.75" customHeight="1" x14ac:dyDescent="0.2">
      <c r="A42" s="3">
        <v>39841</v>
      </c>
      <c r="B42" t="s">
        <v>14</v>
      </c>
      <c r="C42" t="s">
        <v>12</v>
      </c>
      <c r="D42" s="1">
        <v>10000</v>
      </c>
    </row>
    <row r="43" spans="1:4" ht="12.75" customHeight="1" x14ac:dyDescent="0.2">
      <c r="A43" s="3">
        <v>39841</v>
      </c>
      <c r="B43" t="s">
        <v>6</v>
      </c>
      <c r="C43" t="s">
        <v>2</v>
      </c>
      <c r="D43" s="1">
        <v>30000</v>
      </c>
    </row>
    <row r="44" spans="1:4" ht="12.75" customHeight="1" x14ac:dyDescent="0.2">
      <c r="A44" s="3">
        <v>39841</v>
      </c>
      <c r="B44" t="s">
        <v>3</v>
      </c>
      <c r="C44" t="s">
        <v>5</v>
      </c>
      <c r="D44" s="1">
        <v>10000</v>
      </c>
    </row>
    <row r="45" spans="1:4" ht="12.75" customHeight="1" x14ac:dyDescent="0.2">
      <c r="A45" s="3">
        <v>39841</v>
      </c>
      <c r="B45" t="s">
        <v>9</v>
      </c>
      <c r="C45" t="s">
        <v>2</v>
      </c>
      <c r="D45" s="1">
        <v>15000</v>
      </c>
    </row>
    <row r="46" spans="1:4" ht="12.75" customHeight="1" x14ac:dyDescent="0.2">
      <c r="A46" s="3">
        <v>39842</v>
      </c>
      <c r="B46" t="s">
        <v>15</v>
      </c>
      <c r="C46" t="s">
        <v>12</v>
      </c>
      <c r="D46" s="1">
        <v>15000</v>
      </c>
    </row>
    <row r="47" spans="1:4" ht="12.75" customHeight="1" x14ac:dyDescent="0.2">
      <c r="A47" s="3">
        <v>39842</v>
      </c>
      <c r="B47" t="s">
        <v>13</v>
      </c>
      <c r="C47" t="s">
        <v>10</v>
      </c>
      <c r="D47" s="1">
        <v>25000</v>
      </c>
    </row>
    <row r="48" spans="1:4" ht="12.75" customHeight="1" x14ac:dyDescent="0.2">
      <c r="A48" s="3">
        <v>39842</v>
      </c>
      <c r="B48" t="s">
        <v>3</v>
      </c>
      <c r="C48" t="s">
        <v>0</v>
      </c>
      <c r="D48" s="1">
        <v>50000</v>
      </c>
    </row>
    <row r="49" spans="1:4" ht="12.75" customHeight="1" x14ac:dyDescent="0.2">
      <c r="A49" s="3">
        <v>39842</v>
      </c>
      <c r="B49" t="s">
        <v>8</v>
      </c>
      <c r="C49" t="s">
        <v>5</v>
      </c>
      <c r="D49" s="1">
        <v>12000</v>
      </c>
    </row>
    <row r="50" spans="1:4" ht="12.75" customHeight="1" x14ac:dyDescent="0.2">
      <c r="A50" s="3">
        <v>39842</v>
      </c>
      <c r="B50" t="s">
        <v>11</v>
      </c>
      <c r="C50" t="s">
        <v>0</v>
      </c>
      <c r="D50" s="1">
        <v>25000</v>
      </c>
    </row>
    <row r="51" spans="1:4" ht="12.75" customHeight="1" x14ac:dyDescent="0.2">
      <c r="A51" s="3">
        <v>39845</v>
      </c>
      <c r="B51" t="s">
        <v>4</v>
      </c>
      <c r="C51" t="s">
        <v>0</v>
      </c>
      <c r="D51" s="1">
        <v>30000</v>
      </c>
    </row>
    <row r="52" spans="1:4" ht="12.75" customHeight="1" x14ac:dyDescent="0.2">
      <c r="A52" s="3">
        <v>39845</v>
      </c>
      <c r="B52" t="s">
        <v>15</v>
      </c>
      <c r="C52" t="s">
        <v>10</v>
      </c>
      <c r="D52" s="1">
        <v>53207</v>
      </c>
    </row>
    <row r="53" spans="1:4" ht="12.75" customHeight="1" x14ac:dyDescent="0.2">
      <c r="A53" s="3">
        <v>39845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39846</v>
      </c>
      <c r="B54" t="s">
        <v>13</v>
      </c>
      <c r="C54" t="s">
        <v>2</v>
      </c>
      <c r="D54" s="1">
        <v>30000</v>
      </c>
    </row>
    <row r="55" spans="1:4" ht="12.75" customHeight="1" x14ac:dyDescent="0.2">
      <c r="A55" s="3">
        <v>39846</v>
      </c>
      <c r="B55" t="s">
        <v>8</v>
      </c>
      <c r="C55" t="s">
        <v>5</v>
      </c>
      <c r="D55" s="1">
        <v>5470</v>
      </c>
    </row>
    <row r="56" spans="1:4" ht="12.75" customHeight="1" x14ac:dyDescent="0.2">
      <c r="A56" s="3">
        <v>39847</v>
      </c>
      <c r="B56" t="s">
        <v>9</v>
      </c>
      <c r="C56" t="s">
        <v>5</v>
      </c>
      <c r="D56" s="1">
        <v>10000</v>
      </c>
    </row>
    <row r="57" spans="1:4" ht="12.75" customHeight="1" x14ac:dyDescent="0.2">
      <c r="A57" s="3">
        <v>39848</v>
      </c>
      <c r="B57" t="s">
        <v>11</v>
      </c>
      <c r="C57" t="s">
        <v>12</v>
      </c>
      <c r="D57" s="1">
        <v>15000</v>
      </c>
    </row>
    <row r="58" spans="1:4" ht="12.75" customHeight="1" x14ac:dyDescent="0.2">
      <c r="A58" s="3">
        <v>39848</v>
      </c>
      <c r="B58" t="s">
        <v>3</v>
      </c>
      <c r="C58" t="s">
        <v>5</v>
      </c>
      <c r="D58" s="1">
        <v>12000</v>
      </c>
    </row>
    <row r="59" spans="1:4" ht="12.75" customHeight="1" x14ac:dyDescent="0.2">
      <c r="A59" s="3">
        <v>39849</v>
      </c>
      <c r="B59" t="s">
        <v>4</v>
      </c>
      <c r="C59" t="s">
        <v>10</v>
      </c>
      <c r="D59" s="1">
        <v>10000</v>
      </c>
    </row>
    <row r="60" spans="1:4" ht="12.75" customHeight="1" x14ac:dyDescent="0.2">
      <c r="A60" s="3">
        <v>39849</v>
      </c>
      <c r="B60" t="s">
        <v>6</v>
      </c>
      <c r="C60" t="s">
        <v>5</v>
      </c>
      <c r="D60" s="1">
        <v>12000</v>
      </c>
    </row>
    <row r="61" spans="1:4" ht="12.75" customHeight="1" x14ac:dyDescent="0.2">
      <c r="A61" s="3">
        <v>39849</v>
      </c>
      <c r="B61" t="s">
        <v>1</v>
      </c>
      <c r="C61" t="s">
        <v>2</v>
      </c>
      <c r="D61" s="1">
        <v>26979</v>
      </c>
    </row>
    <row r="62" spans="1:4" ht="12.75" customHeight="1" x14ac:dyDescent="0.2">
      <c r="A62" s="3">
        <v>39849</v>
      </c>
      <c r="B62" t="s">
        <v>9</v>
      </c>
      <c r="C62" t="s">
        <v>5</v>
      </c>
      <c r="D62" s="1">
        <v>12000</v>
      </c>
    </row>
    <row r="63" spans="1:4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4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5100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A1 J1 F1"/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J599"/>
  <sheetViews>
    <sheetView workbookViewId="0">
      <selection activeCell="A2" sqref="A2"/>
    </sheetView>
  </sheetViews>
  <sheetFormatPr defaultRowHeight="12.75" x14ac:dyDescent="0.2"/>
  <cols>
    <col min="1" max="1" width="9" customWidth="1"/>
    <col min="2" max="2" width="10.42578125" bestFit="1" customWidth="1"/>
    <col min="3" max="3" width="11" customWidth="1"/>
    <col min="4" max="4" width="10.85546875" customWidth="1"/>
    <col min="5" max="5" width="2" customWidth="1"/>
    <col min="6" max="6" width="9.28515625" bestFit="1" customWidth="1"/>
    <col min="7" max="7" width="10.28515625" customWidth="1"/>
    <col min="8" max="8" width="1.140625" customWidth="1"/>
    <col min="9" max="9" width="10.42578125" bestFit="1" customWidth="1"/>
    <col min="10" max="10" width="7.5703125" bestFit="1" customWidth="1"/>
  </cols>
  <sheetData>
    <row r="1" spans="1:10" x14ac:dyDescent="0.2">
      <c r="A1" s="6" t="s">
        <v>22</v>
      </c>
      <c r="B1" s="6" t="s">
        <v>21</v>
      </c>
      <c r="C1" s="6" t="s">
        <v>20</v>
      </c>
      <c r="D1" s="5" t="s">
        <v>19</v>
      </c>
      <c r="F1" s="6" t="s">
        <v>22</v>
      </c>
      <c r="G1" s="6" t="s">
        <v>21</v>
      </c>
      <c r="I1" s="6" t="s">
        <v>21</v>
      </c>
      <c r="J1" s="6" t="s">
        <v>20</v>
      </c>
    </row>
    <row r="2" spans="1:10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s="2" t="s">
        <v>29</v>
      </c>
      <c r="G2" s="2" t="s">
        <v>1</v>
      </c>
      <c r="I2" t="s">
        <v>1</v>
      </c>
      <c r="J2" t="s">
        <v>10</v>
      </c>
    </row>
    <row r="3" spans="1:10" ht="12.75" customHeight="1" x14ac:dyDescent="0.2">
      <c r="A3" s="3">
        <v>39817</v>
      </c>
      <c r="B3" t="s">
        <v>13</v>
      </c>
      <c r="C3" t="s">
        <v>7</v>
      </c>
      <c r="D3" s="1">
        <v>5000</v>
      </c>
      <c r="I3" t="s">
        <v>1</v>
      </c>
      <c r="J3" t="s">
        <v>7</v>
      </c>
    </row>
    <row r="4" spans="1:10" ht="12.75" customHeight="1" x14ac:dyDescent="0.2">
      <c r="A4" s="3">
        <v>39817</v>
      </c>
      <c r="B4" t="s">
        <v>8</v>
      </c>
      <c r="C4" t="s">
        <v>0</v>
      </c>
      <c r="D4" s="1">
        <v>10000</v>
      </c>
      <c r="I4" t="s">
        <v>1</v>
      </c>
      <c r="J4" t="s">
        <v>5</v>
      </c>
    </row>
    <row r="5" spans="1:10" ht="12.75" customHeight="1" x14ac:dyDescent="0.2">
      <c r="A5" s="3">
        <v>39817</v>
      </c>
      <c r="B5" t="s">
        <v>4</v>
      </c>
      <c r="C5" t="s">
        <v>10</v>
      </c>
      <c r="D5" s="1">
        <v>15000</v>
      </c>
    </row>
    <row r="6" spans="1:10" ht="12.75" customHeight="1" x14ac:dyDescent="0.2">
      <c r="A6" s="3">
        <v>39817</v>
      </c>
      <c r="B6" t="s">
        <v>6</v>
      </c>
      <c r="C6" t="s">
        <v>5</v>
      </c>
      <c r="D6" s="1">
        <v>12000</v>
      </c>
      <c r="H6" s="2"/>
    </row>
    <row r="7" spans="1:10" ht="12.75" customHeight="1" x14ac:dyDescent="0.2">
      <c r="A7" s="3">
        <v>39819</v>
      </c>
      <c r="B7" t="s">
        <v>3</v>
      </c>
      <c r="C7" t="s">
        <v>12</v>
      </c>
      <c r="D7" s="1">
        <v>44685</v>
      </c>
    </row>
    <row r="8" spans="1:10" x14ac:dyDescent="0.2">
      <c r="A8" s="3">
        <v>39819</v>
      </c>
      <c r="B8" t="s">
        <v>14</v>
      </c>
      <c r="C8" t="s">
        <v>7</v>
      </c>
      <c r="D8" s="1">
        <v>60000</v>
      </c>
      <c r="H8" s="2"/>
    </row>
    <row r="9" spans="1:10" ht="12.75" customHeight="1" x14ac:dyDescent="0.2">
      <c r="A9" s="3">
        <v>39820</v>
      </c>
      <c r="B9" t="s">
        <v>9</v>
      </c>
      <c r="C9" t="s">
        <v>2</v>
      </c>
      <c r="D9" s="1">
        <v>30000</v>
      </c>
    </row>
    <row r="10" spans="1:10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H10" s="2"/>
    </row>
    <row r="11" spans="1:10" ht="12.75" customHeight="1" x14ac:dyDescent="0.2">
      <c r="A11" s="3">
        <v>39820</v>
      </c>
      <c r="B11" t="s">
        <v>3</v>
      </c>
      <c r="C11" t="s">
        <v>5</v>
      </c>
      <c r="D11" s="1">
        <v>10000</v>
      </c>
    </row>
    <row r="12" spans="1:10" ht="12.75" customHeight="1" x14ac:dyDescent="0.2">
      <c r="A12" s="3">
        <v>39820</v>
      </c>
      <c r="B12" t="s">
        <v>16</v>
      </c>
      <c r="C12" t="s">
        <v>2</v>
      </c>
      <c r="D12" s="1">
        <v>18384</v>
      </c>
    </row>
    <row r="13" spans="1:10" ht="12.75" customHeight="1" x14ac:dyDescent="0.2">
      <c r="A13" s="3">
        <v>39820</v>
      </c>
      <c r="B13" t="s">
        <v>11</v>
      </c>
      <c r="C13" t="s">
        <v>5</v>
      </c>
      <c r="D13" s="1">
        <v>12000</v>
      </c>
    </row>
    <row r="14" spans="1:10" ht="12.75" customHeight="1" x14ac:dyDescent="0.2">
      <c r="A14" s="3">
        <v>39821</v>
      </c>
      <c r="B14" t="s">
        <v>4</v>
      </c>
      <c r="C14" t="s">
        <v>0</v>
      </c>
      <c r="D14" s="1">
        <v>54000</v>
      </c>
    </row>
    <row r="15" spans="1:10" ht="12.75" customHeight="1" x14ac:dyDescent="0.2">
      <c r="A15" s="3">
        <v>39821</v>
      </c>
      <c r="B15" t="s">
        <v>6</v>
      </c>
      <c r="C15" t="s">
        <v>0</v>
      </c>
      <c r="D15" s="1">
        <v>30000</v>
      </c>
    </row>
    <row r="16" spans="1:10" ht="12.75" customHeight="1" x14ac:dyDescent="0.2">
      <c r="A16" s="3">
        <v>39821</v>
      </c>
      <c r="B16" t="s">
        <v>1</v>
      </c>
      <c r="C16" t="s">
        <v>10</v>
      </c>
      <c r="D16" s="1">
        <v>5000</v>
      </c>
    </row>
    <row r="17" spans="1:4" ht="12.75" customHeight="1" x14ac:dyDescent="0.2">
      <c r="A17" s="3">
        <v>39821</v>
      </c>
      <c r="B17" t="s">
        <v>4</v>
      </c>
      <c r="C17" t="s">
        <v>2</v>
      </c>
      <c r="D17" s="1">
        <v>35091</v>
      </c>
    </row>
    <row r="18" spans="1:4" ht="12.75" customHeight="1" x14ac:dyDescent="0.2">
      <c r="A18" s="3">
        <v>39824</v>
      </c>
      <c r="B18" t="s">
        <v>1</v>
      </c>
      <c r="C18" t="s">
        <v>7</v>
      </c>
      <c r="D18" s="1">
        <v>12000</v>
      </c>
    </row>
    <row r="19" spans="1:4" ht="12.75" customHeight="1" x14ac:dyDescent="0.2">
      <c r="A19" s="3">
        <v>39824</v>
      </c>
      <c r="B19" t="s">
        <v>3</v>
      </c>
      <c r="C19" t="s">
        <v>0</v>
      </c>
      <c r="D19" s="1">
        <v>15000</v>
      </c>
    </row>
    <row r="20" spans="1:4" ht="12.75" customHeight="1" x14ac:dyDescent="0.2">
      <c r="A20" s="3">
        <v>39825</v>
      </c>
      <c r="B20" t="s">
        <v>11</v>
      </c>
      <c r="C20" t="s">
        <v>12</v>
      </c>
      <c r="D20" s="1">
        <v>40000</v>
      </c>
    </row>
    <row r="21" spans="1:4" x14ac:dyDescent="0.2">
      <c r="A21" s="3">
        <v>39826</v>
      </c>
      <c r="B21" t="s">
        <v>14</v>
      </c>
      <c r="C21" t="s">
        <v>0</v>
      </c>
      <c r="D21" s="1">
        <v>60000</v>
      </c>
    </row>
    <row r="22" spans="1:4" ht="12.75" customHeight="1" x14ac:dyDescent="0.2">
      <c r="A22" s="3">
        <v>39827</v>
      </c>
      <c r="B22" t="s">
        <v>8</v>
      </c>
      <c r="C22" t="s">
        <v>2</v>
      </c>
      <c r="D22" s="1">
        <v>11109</v>
      </c>
    </row>
    <row r="23" spans="1:4" ht="12.75" customHeight="1" x14ac:dyDescent="0.2">
      <c r="A23" s="3">
        <v>39827</v>
      </c>
      <c r="B23" t="s">
        <v>3</v>
      </c>
      <c r="C23" t="s">
        <v>2</v>
      </c>
      <c r="D23" s="1">
        <v>15000</v>
      </c>
    </row>
    <row r="24" spans="1:4" ht="12.75" customHeight="1" x14ac:dyDescent="0.2">
      <c r="A24" s="3">
        <v>39828</v>
      </c>
      <c r="B24" t="s">
        <v>6</v>
      </c>
      <c r="C24" t="s">
        <v>10</v>
      </c>
      <c r="D24" s="1">
        <v>30000</v>
      </c>
    </row>
    <row r="25" spans="1:4" ht="12.75" customHeight="1" x14ac:dyDescent="0.2">
      <c r="A25" s="3">
        <v>39828</v>
      </c>
      <c r="B25" t="s">
        <v>3</v>
      </c>
      <c r="C25" t="s">
        <v>12</v>
      </c>
      <c r="D25" s="1">
        <v>25000</v>
      </c>
    </row>
    <row r="26" spans="1:4" ht="12.75" customHeight="1" x14ac:dyDescent="0.2">
      <c r="A26" s="3">
        <v>39831</v>
      </c>
      <c r="B26" t="s">
        <v>9</v>
      </c>
      <c r="C26" t="s">
        <v>7</v>
      </c>
      <c r="D26" s="1">
        <v>30000</v>
      </c>
    </row>
    <row r="27" spans="1:4" ht="12.75" customHeight="1" x14ac:dyDescent="0.2">
      <c r="A27" s="3">
        <v>39832</v>
      </c>
      <c r="B27" t="s">
        <v>11</v>
      </c>
      <c r="C27" t="s">
        <v>0</v>
      </c>
      <c r="D27" s="1">
        <v>50000</v>
      </c>
    </row>
    <row r="28" spans="1:4" x14ac:dyDescent="0.2">
      <c r="A28" s="3">
        <v>39833</v>
      </c>
      <c r="B28" t="s">
        <v>4</v>
      </c>
      <c r="C28" t="s">
        <v>0</v>
      </c>
      <c r="D28" s="1">
        <v>60000</v>
      </c>
    </row>
    <row r="29" spans="1:4" ht="12.75" customHeight="1" x14ac:dyDescent="0.2">
      <c r="A29" s="3">
        <v>39834</v>
      </c>
      <c r="B29" t="s">
        <v>6</v>
      </c>
      <c r="C29" t="s">
        <v>10</v>
      </c>
      <c r="D29" s="1">
        <v>30000</v>
      </c>
    </row>
    <row r="30" spans="1:4" ht="12.75" customHeight="1" x14ac:dyDescent="0.2">
      <c r="A30" s="3">
        <v>39834</v>
      </c>
      <c r="B30" t="s">
        <v>6</v>
      </c>
      <c r="C30" t="s">
        <v>2</v>
      </c>
      <c r="D30" s="1">
        <v>30000</v>
      </c>
    </row>
    <row r="31" spans="1:4" ht="12.75" customHeight="1" x14ac:dyDescent="0.2">
      <c r="A31" s="3">
        <v>39835</v>
      </c>
      <c r="B31" t="s">
        <v>1</v>
      </c>
      <c r="C31" t="s">
        <v>5</v>
      </c>
      <c r="D31" s="1">
        <v>7273</v>
      </c>
    </row>
    <row r="32" spans="1:4" ht="12.75" customHeight="1" x14ac:dyDescent="0.2">
      <c r="A32" s="3">
        <v>39835</v>
      </c>
      <c r="B32" t="s">
        <v>3</v>
      </c>
      <c r="C32" t="s">
        <v>2</v>
      </c>
      <c r="D32" s="1">
        <v>11071</v>
      </c>
    </row>
    <row r="33" spans="1:4" ht="12.75" customHeight="1" x14ac:dyDescent="0.2">
      <c r="A33" s="3">
        <v>39835</v>
      </c>
      <c r="B33" t="s">
        <v>11</v>
      </c>
      <c r="C33" t="s">
        <v>5</v>
      </c>
      <c r="D33" s="1">
        <v>12000</v>
      </c>
    </row>
    <row r="34" spans="1:4" ht="12.75" customHeight="1" x14ac:dyDescent="0.2">
      <c r="A34" s="3">
        <v>39835</v>
      </c>
      <c r="B34" t="s">
        <v>3</v>
      </c>
      <c r="C34" t="s">
        <v>7</v>
      </c>
      <c r="D34" s="1">
        <v>5000</v>
      </c>
    </row>
    <row r="35" spans="1:4" ht="12.75" customHeight="1" x14ac:dyDescent="0.2">
      <c r="A35" s="3">
        <v>39835</v>
      </c>
      <c r="B35" t="s">
        <v>9</v>
      </c>
      <c r="C35" t="s">
        <v>0</v>
      </c>
      <c r="D35" s="1">
        <v>10000</v>
      </c>
    </row>
    <row r="36" spans="1:4" ht="12.75" customHeight="1" x14ac:dyDescent="0.2">
      <c r="A36" s="3">
        <v>39835</v>
      </c>
      <c r="B36" t="s">
        <v>4</v>
      </c>
      <c r="C36" t="s">
        <v>0</v>
      </c>
      <c r="D36" s="1">
        <v>15000</v>
      </c>
    </row>
    <row r="37" spans="1:4" ht="12.75" customHeight="1" x14ac:dyDescent="0.2">
      <c r="A37" s="3">
        <v>39835</v>
      </c>
      <c r="B37" t="s">
        <v>15</v>
      </c>
      <c r="C37" t="s">
        <v>10</v>
      </c>
      <c r="D37" s="1">
        <v>25000</v>
      </c>
    </row>
    <row r="38" spans="1:4" ht="12.75" customHeight="1" x14ac:dyDescent="0.2">
      <c r="A38" s="3">
        <v>39835</v>
      </c>
      <c r="B38" t="s">
        <v>16</v>
      </c>
      <c r="C38" t="s">
        <v>10</v>
      </c>
      <c r="D38" s="1">
        <v>30000</v>
      </c>
    </row>
    <row r="39" spans="1:4" ht="12.75" customHeight="1" x14ac:dyDescent="0.2">
      <c r="A39" s="3">
        <v>39835</v>
      </c>
      <c r="B39" t="s">
        <v>8</v>
      </c>
      <c r="C39" t="s">
        <v>5</v>
      </c>
      <c r="D39" s="1">
        <v>12000</v>
      </c>
    </row>
    <row r="40" spans="1:4" x14ac:dyDescent="0.2">
      <c r="A40" s="3">
        <v>39838</v>
      </c>
      <c r="B40" t="s">
        <v>4</v>
      </c>
      <c r="C40" t="s">
        <v>2</v>
      </c>
      <c r="D40" s="1">
        <v>65698</v>
      </c>
    </row>
    <row r="41" spans="1:4" ht="12.75" customHeight="1" x14ac:dyDescent="0.2">
      <c r="A41" s="3">
        <v>39840</v>
      </c>
      <c r="B41" t="s">
        <v>9</v>
      </c>
      <c r="C41" t="s">
        <v>12</v>
      </c>
      <c r="D41" s="1">
        <v>17357</v>
      </c>
    </row>
    <row r="42" spans="1:4" ht="12.75" customHeight="1" x14ac:dyDescent="0.2">
      <c r="A42" s="3">
        <v>39841</v>
      </c>
      <c r="B42" t="s">
        <v>14</v>
      </c>
      <c r="C42" t="s">
        <v>12</v>
      </c>
      <c r="D42" s="1">
        <v>10000</v>
      </c>
    </row>
    <row r="43" spans="1:4" ht="12.75" customHeight="1" x14ac:dyDescent="0.2">
      <c r="A43" s="3">
        <v>39841</v>
      </c>
      <c r="B43" t="s">
        <v>6</v>
      </c>
      <c r="C43" t="s">
        <v>2</v>
      </c>
      <c r="D43" s="1">
        <v>30000</v>
      </c>
    </row>
    <row r="44" spans="1:4" ht="12.75" customHeight="1" x14ac:dyDescent="0.2">
      <c r="A44" s="3">
        <v>39841</v>
      </c>
      <c r="B44" t="s">
        <v>3</v>
      </c>
      <c r="C44" t="s">
        <v>5</v>
      </c>
      <c r="D44" s="1">
        <v>10000</v>
      </c>
    </row>
    <row r="45" spans="1:4" ht="12.75" customHeight="1" x14ac:dyDescent="0.2">
      <c r="A45" s="3">
        <v>39841</v>
      </c>
      <c r="B45" t="s">
        <v>9</v>
      </c>
      <c r="C45" t="s">
        <v>2</v>
      </c>
      <c r="D45" s="1">
        <v>15000</v>
      </c>
    </row>
    <row r="46" spans="1:4" ht="12.75" customHeight="1" x14ac:dyDescent="0.2">
      <c r="A46" s="3">
        <v>39842</v>
      </c>
      <c r="B46" t="s">
        <v>15</v>
      </c>
      <c r="C46" t="s">
        <v>12</v>
      </c>
      <c r="D46" s="1">
        <v>15000</v>
      </c>
    </row>
    <row r="47" spans="1:4" ht="12.75" customHeight="1" x14ac:dyDescent="0.2">
      <c r="A47" s="3">
        <v>39842</v>
      </c>
      <c r="B47" t="s">
        <v>13</v>
      </c>
      <c r="C47" t="s">
        <v>10</v>
      </c>
      <c r="D47" s="1">
        <v>25000</v>
      </c>
    </row>
    <row r="48" spans="1:4" ht="12.75" customHeight="1" x14ac:dyDescent="0.2">
      <c r="A48" s="3">
        <v>39842</v>
      </c>
      <c r="B48" t="s">
        <v>3</v>
      </c>
      <c r="C48" t="s">
        <v>0</v>
      </c>
      <c r="D48" s="1">
        <v>50000</v>
      </c>
    </row>
    <row r="49" spans="1:4" ht="12.75" customHeight="1" x14ac:dyDescent="0.2">
      <c r="A49" s="3">
        <v>39842</v>
      </c>
      <c r="B49" t="s">
        <v>8</v>
      </c>
      <c r="C49" t="s">
        <v>5</v>
      </c>
      <c r="D49" s="1">
        <v>12000</v>
      </c>
    </row>
    <row r="50" spans="1:4" ht="12.75" customHeight="1" x14ac:dyDescent="0.2">
      <c r="A50" s="3">
        <v>39842</v>
      </c>
      <c r="B50" t="s">
        <v>11</v>
      </c>
      <c r="C50" t="s">
        <v>0</v>
      </c>
      <c r="D50" s="1">
        <v>25000</v>
      </c>
    </row>
    <row r="51" spans="1:4" ht="12.75" customHeight="1" x14ac:dyDescent="0.2">
      <c r="A51" s="3">
        <v>39845</v>
      </c>
      <c r="B51" t="s">
        <v>4</v>
      </c>
      <c r="C51" t="s">
        <v>0</v>
      </c>
      <c r="D51" s="1">
        <v>30000</v>
      </c>
    </row>
    <row r="52" spans="1:4" ht="12.75" customHeight="1" x14ac:dyDescent="0.2">
      <c r="A52" s="3">
        <v>39845</v>
      </c>
      <c r="B52" t="s">
        <v>15</v>
      </c>
      <c r="C52" t="s">
        <v>10</v>
      </c>
      <c r="D52" s="1">
        <v>53207</v>
      </c>
    </row>
    <row r="53" spans="1:4" ht="12.75" customHeight="1" x14ac:dyDescent="0.2">
      <c r="A53" s="3">
        <v>39845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39846</v>
      </c>
      <c r="B54" t="s">
        <v>13</v>
      </c>
      <c r="C54" t="s">
        <v>2</v>
      </c>
      <c r="D54" s="1">
        <v>30000</v>
      </c>
    </row>
    <row r="55" spans="1:4" ht="12.75" customHeight="1" x14ac:dyDescent="0.2">
      <c r="A55" s="3">
        <v>39846</v>
      </c>
      <c r="B55" t="s">
        <v>8</v>
      </c>
      <c r="C55" t="s">
        <v>5</v>
      </c>
      <c r="D55" s="1">
        <v>5470</v>
      </c>
    </row>
    <row r="56" spans="1:4" ht="12.75" customHeight="1" x14ac:dyDescent="0.2">
      <c r="A56" s="3">
        <v>39847</v>
      </c>
      <c r="B56" t="s">
        <v>9</v>
      </c>
      <c r="C56" t="s">
        <v>5</v>
      </c>
      <c r="D56" s="1">
        <v>10000</v>
      </c>
    </row>
    <row r="57" spans="1:4" ht="12.75" customHeight="1" x14ac:dyDescent="0.2">
      <c r="A57" s="3">
        <v>39848</v>
      </c>
      <c r="B57" t="s">
        <v>11</v>
      </c>
      <c r="C57" t="s">
        <v>12</v>
      </c>
      <c r="D57" s="1">
        <v>15000</v>
      </c>
    </row>
    <row r="58" spans="1:4" ht="12.75" customHeight="1" x14ac:dyDescent="0.2">
      <c r="A58" s="3">
        <v>39848</v>
      </c>
      <c r="B58" t="s">
        <v>3</v>
      </c>
      <c r="C58" t="s">
        <v>5</v>
      </c>
      <c r="D58" s="1">
        <v>12000</v>
      </c>
    </row>
    <row r="59" spans="1:4" ht="12.75" customHeight="1" x14ac:dyDescent="0.2">
      <c r="A59" s="3">
        <v>39849</v>
      </c>
      <c r="B59" t="s">
        <v>4</v>
      </c>
      <c r="C59" t="s">
        <v>10</v>
      </c>
      <c r="D59" s="1">
        <v>10000</v>
      </c>
    </row>
    <row r="60" spans="1:4" ht="12.75" customHeight="1" x14ac:dyDescent="0.2">
      <c r="A60" s="3">
        <v>39849</v>
      </c>
      <c r="B60" t="s">
        <v>6</v>
      </c>
      <c r="C60" t="s">
        <v>5</v>
      </c>
      <c r="D60" s="1">
        <v>12000</v>
      </c>
    </row>
    <row r="61" spans="1:4" ht="12.75" customHeight="1" x14ac:dyDescent="0.2">
      <c r="A61" s="3">
        <v>39849</v>
      </c>
      <c r="B61" t="s">
        <v>1</v>
      </c>
      <c r="C61" t="s">
        <v>2</v>
      </c>
      <c r="D61" s="1">
        <v>26979</v>
      </c>
    </row>
    <row r="62" spans="1:4" ht="12.75" customHeight="1" x14ac:dyDescent="0.2">
      <c r="A62" s="3">
        <v>39849</v>
      </c>
      <c r="B62" t="s">
        <v>9</v>
      </c>
      <c r="C62" t="s">
        <v>5</v>
      </c>
      <c r="D62" s="1">
        <v>12000</v>
      </c>
    </row>
    <row r="63" spans="1:4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4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5100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A1 J1 F1"/>
  </dataValidation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K30"/>
  <sheetViews>
    <sheetView workbookViewId="0">
      <selection activeCell="A2" sqref="A2"/>
    </sheetView>
  </sheetViews>
  <sheetFormatPr defaultRowHeight="12.75" x14ac:dyDescent="0.2"/>
  <cols>
    <col min="1" max="1" width="10" style="7" bestFit="1" customWidth="1"/>
    <col min="2" max="2" width="18.85546875" style="7" customWidth="1"/>
    <col min="3" max="3" width="9.28515625" style="7" customWidth="1"/>
    <col min="4" max="4" width="9.85546875" style="7" customWidth="1"/>
    <col min="5" max="5" width="2.28515625" style="7" customWidth="1"/>
    <col min="6" max="6" width="11.28515625" style="7" bestFit="1" customWidth="1"/>
    <col min="7" max="7" width="2.140625" style="7" customWidth="1"/>
    <col min="8" max="8" width="7.85546875" style="7" customWidth="1"/>
    <col min="9" max="9" width="13.42578125" style="7" customWidth="1"/>
    <col min="10" max="244" width="9.140625" style="7"/>
    <col min="245" max="245" width="12.7109375" style="7" bestFit="1" customWidth="1"/>
    <col min="246" max="246" width="39.140625" style="7" customWidth="1"/>
    <col min="247" max="247" width="9.140625" style="7"/>
    <col min="248" max="248" width="10.28515625" style="7" customWidth="1"/>
    <col min="249" max="249" width="9.140625" style="7"/>
    <col min="250" max="250" width="11.28515625" style="7" bestFit="1" customWidth="1"/>
    <col min="251" max="251" width="9.140625" style="7"/>
    <col min="252" max="252" width="14" style="7" customWidth="1"/>
    <col min="253" max="253" width="30.140625" style="7" bestFit="1" customWidth="1"/>
    <col min="254" max="500" width="9.140625" style="7"/>
    <col min="501" max="501" width="12.7109375" style="7" bestFit="1" customWidth="1"/>
    <col min="502" max="502" width="39.140625" style="7" customWidth="1"/>
    <col min="503" max="503" width="9.140625" style="7"/>
    <col min="504" max="504" width="10.28515625" style="7" customWidth="1"/>
    <col min="505" max="505" width="9.140625" style="7"/>
    <col min="506" max="506" width="11.28515625" style="7" bestFit="1" customWidth="1"/>
    <col min="507" max="507" width="9.140625" style="7"/>
    <col min="508" max="508" width="14" style="7" customWidth="1"/>
    <col min="509" max="509" width="30.140625" style="7" bestFit="1" customWidth="1"/>
    <col min="510" max="756" width="9.140625" style="7"/>
    <col min="757" max="757" width="12.7109375" style="7" bestFit="1" customWidth="1"/>
    <col min="758" max="758" width="39.140625" style="7" customWidth="1"/>
    <col min="759" max="759" width="9.140625" style="7"/>
    <col min="760" max="760" width="10.28515625" style="7" customWidth="1"/>
    <col min="761" max="761" width="9.140625" style="7"/>
    <col min="762" max="762" width="11.28515625" style="7" bestFit="1" customWidth="1"/>
    <col min="763" max="763" width="9.140625" style="7"/>
    <col min="764" max="764" width="14" style="7" customWidth="1"/>
    <col min="765" max="765" width="30.140625" style="7" bestFit="1" customWidth="1"/>
    <col min="766" max="1012" width="9.140625" style="7"/>
    <col min="1013" max="1013" width="12.7109375" style="7" bestFit="1" customWidth="1"/>
    <col min="1014" max="1014" width="39.140625" style="7" customWidth="1"/>
    <col min="1015" max="1015" width="9.140625" style="7"/>
    <col min="1016" max="1016" width="10.28515625" style="7" customWidth="1"/>
    <col min="1017" max="1017" width="9.140625" style="7"/>
    <col min="1018" max="1018" width="11.28515625" style="7" bestFit="1" customWidth="1"/>
    <col min="1019" max="1019" width="9.140625" style="7"/>
    <col min="1020" max="1020" width="14" style="7" customWidth="1"/>
    <col min="1021" max="1021" width="30.140625" style="7" bestFit="1" customWidth="1"/>
    <col min="1022" max="1268" width="9.140625" style="7"/>
    <col min="1269" max="1269" width="12.7109375" style="7" bestFit="1" customWidth="1"/>
    <col min="1270" max="1270" width="39.140625" style="7" customWidth="1"/>
    <col min="1271" max="1271" width="9.140625" style="7"/>
    <col min="1272" max="1272" width="10.28515625" style="7" customWidth="1"/>
    <col min="1273" max="1273" width="9.140625" style="7"/>
    <col min="1274" max="1274" width="11.28515625" style="7" bestFit="1" customWidth="1"/>
    <col min="1275" max="1275" width="9.140625" style="7"/>
    <col min="1276" max="1276" width="14" style="7" customWidth="1"/>
    <col min="1277" max="1277" width="30.140625" style="7" bestFit="1" customWidth="1"/>
    <col min="1278" max="1524" width="9.140625" style="7"/>
    <col min="1525" max="1525" width="12.7109375" style="7" bestFit="1" customWidth="1"/>
    <col min="1526" max="1526" width="39.140625" style="7" customWidth="1"/>
    <col min="1527" max="1527" width="9.140625" style="7"/>
    <col min="1528" max="1528" width="10.28515625" style="7" customWidth="1"/>
    <col min="1529" max="1529" width="9.140625" style="7"/>
    <col min="1530" max="1530" width="11.28515625" style="7" bestFit="1" customWidth="1"/>
    <col min="1531" max="1531" width="9.140625" style="7"/>
    <col min="1532" max="1532" width="14" style="7" customWidth="1"/>
    <col min="1533" max="1533" width="30.140625" style="7" bestFit="1" customWidth="1"/>
    <col min="1534" max="1780" width="9.140625" style="7"/>
    <col min="1781" max="1781" width="12.7109375" style="7" bestFit="1" customWidth="1"/>
    <col min="1782" max="1782" width="39.140625" style="7" customWidth="1"/>
    <col min="1783" max="1783" width="9.140625" style="7"/>
    <col min="1784" max="1784" width="10.28515625" style="7" customWidth="1"/>
    <col min="1785" max="1785" width="9.140625" style="7"/>
    <col min="1786" max="1786" width="11.28515625" style="7" bestFit="1" customWidth="1"/>
    <col min="1787" max="1787" width="9.140625" style="7"/>
    <col min="1788" max="1788" width="14" style="7" customWidth="1"/>
    <col min="1789" max="1789" width="30.140625" style="7" bestFit="1" customWidth="1"/>
    <col min="1790" max="2036" width="9.140625" style="7"/>
    <col min="2037" max="2037" width="12.7109375" style="7" bestFit="1" customWidth="1"/>
    <col min="2038" max="2038" width="39.140625" style="7" customWidth="1"/>
    <col min="2039" max="2039" width="9.140625" style="7"/>
    <col min="2040" max="2040" width="10.28515625" style="7" customWidth="1"/>
    <col min="2041" max="2041" width="9.140625" style="7"/>
    <col min="2042" max="2042" width="11.28515625" style="7" bestFit="1" customWidth="1"/>
    <col min="2043" max="2043" width="9.140625" style="7"/>
    <col min="2044" max="2044" width="14" style="7" customWidth="1"/>
    <col min="2045" max="2045" width="30.140625" style="7" bestFit="1" customWidth="1"/>
    <col min="2046" max="2292" width="9.140625" style="7"/>
    <col min="2293" max="2293" width="12.7109375" style="7" bestFit="1" customWidth="1"/>
    <col min="2294" max="2294" width="39.140625" style="7" customWidth="1"/>
    <col min="2295" max="2295" width="9.140625" style="7"/>
    <col min="2296" max="2296" width="10.28515625" style="7" customWidth="1"/>
    <col min="2297" max="2297" width="9.140625" style="7"/>
    <col min="2298" max="2298" width="11.28515625" style="7" bestFit="1" customWidth="1"/>
    <col min="2299" max="2299" width="9.140625" style="7"/>
    <col min="2300" max="2300" width="14" style="7" customWidth="1"/>
    <col min="2301" max="2301" width="30.140625" style="7" bestFit="1" customWidth="1"/>
    <col min="2302" max="2548" width="9.140625" style="7"/>
    <col min="2549" max="2549" width="12.7109375" style="7" bestFit="1" customWidth="1"/>
    <col min="2550" max="2550" width="39.140625" style="7" customWidth="1"/>
    <col min="2551" max="2551" width="9.140625" style="7"/>
    <col min="2552" max="2552" width="10.28515625" style="7" customWidth="1"/>
    <col min="2553" max="2553" width="9.140625" style="7"/>
    <col min="2554" max="2554" width="11.28515625" style="7" bestFit="1" customWidth="1"/>
    <col min="2555" max="2555" width="9.140625" style="7"/>
    <col min="2556" max="2556" width="14" style="7" customWidth="1"/>
    <col min="2557" max="2557" width="30.140625" style="7" bestFit="1" customWidth="1"/>
    <col min="2558" max="2804" width="9.140625" style="7"/>
    <col min="2805" max="2805" width="12.7109375" style="7" bestFit="1" customWidth="1"/>
    <col min="2806" max="2806" width="39.140625" style="7" customWidth="1"/>
    <col min="2807" max="2807" width="9.140625" style="7"/>
    <col min="2808" max="2808" width="10.28515625" style="7" customWidth="1"/>
    <col min="2809" max="2809" width="9.140625" style="7"/>
    <col min="2810" max="2810" width="11.28515625" style="7" bestFit="1" customWidth="1"/>
    <col min="2811" max="2811" width="9.140625" style="7"/>
    <col min="2812" max="2812" width="14" style="7" customWidth="1"/>
    <col min="2813" max="2813" width="30.140625" style="7" bestFit="1" customWidth="1"/>
    <col min="2814" max="3060" width="9.140625" style="7"/>
    <col min="3061" max="3061" width="12.7109375" style="7" bestFit="1" customWidth="1"/>
    <col min="3062" max="3062" width="39.140625" style="7" customWidth="1"/>
    <col min="3063" max="3063" width="9.140625" style="7"/>
    <col min="3064" max="3064" width="10.28515625" style="7" customWidth="1"/>
    <col min="3065" max="3065" width="9.140625" style="7"/>
    <col min="3066" max="3066" width="11.28515625" style="7" bestFit="1" customWidth="1"/>
    <col min="3067" max="3067" width="9.140625" style="7"/>
    <col min="3068" max="3068" width="14" style="7" customWidth="1"/>
    <col min="3069" max="3069" width="30.140625" style="7" bestFit="1" customWidth="1"/>
    <col min="3070" max="3316" width="9.140625" style="7"/>
    <col min="3317" max="3317" width="12.7109375" style="7" bestFit="1" customWidth="1"/>
    <col min="3318" max="3318" width="39.140625" style="7" customWidth="1"/>
    <col min="3319" max="3319" width="9.140625" style="7"/>
    <col min="3320" max="3320" width="10.28515625" style="7" customWidth="1"/>
    <col min="3321" max="3321" width="9.140625" style="7"/>
    <col min="3322" max="3322" width="11.28515625" style="7" bestFit="1" customWidth="1"/>
    <col min="3323" max="3323" width="9.140625" style="7"/>
    <col min="3324" max="3324" width="14" style="7" customWidth="1"/>
    <col min="3325" max="3325" width="30.140625" style="7" bestFit="1" customWidth="1"/>
    <col min="3326" max="3572" width="9.140625" style="7"/>
    <col min="3573" max="3573" width="12.7109375" style="7" bestFit="1" customWidth="1"/>
    <col min="3574" max="3574" width="39.140625" style="7" customWidth="1"/>
    <col min="3575" max="3575" width="9.140625" style="7"/>
    <col min="3576" max="3576" width="10.28515625" style="7" customWidth="1"/>
    <col min="3577" max="3577" width="9.140625" style="7"/>
    <col min="3578" max="3578" width="11.28515625" style="7" bestFit="1" customWidth="1"/>
    <col min="3579" max="3579" width="9.140625" style="7"/>
    <col min="3580" max="3580" width="14" style="7" customWidth="1"/>
    <col min="3581" max="3581" width="30.140625" style="7" bestFit="1" customWidth="1"/>
    <col min="3582" max="3828" width="9.140625" style="7"/>
    <col min="3829" max="3829" width="12.7109375" style="7" bestFit="1" customWidth="1"/>
    <col min="3830" max="3830" width="39.140625" style="7" customWidth="1"/>
    <col min="3831" max="3831" width="9.140625" style="7"/>
    <col min="3832" max="3832" width="10.28515625" style="7" customWidth="1"/>
    <col min="3833" max="3833" width="9.140625" style="7"/>
    <col min="3834" max="3834" width="11.28515625" style="7" bestFit="1" customWidth="1"/>
    <col min="3835" max="3835" width="9.140625" style="7"/>
    <col min="3836" max="3836" width="14" style="7" customWidth="1"/>
    <col min="3837" max="3837" width="30.140625" style="7" bestFit="1" customWidth="1"/>
    <col min="3838" max="4084" width="9.140625" style="7"/>
    <col min="4085" max="4085" width="12.7109375" style="7" bestFit="1" customWidth="1"/>
    <col min="4086" max="4086" width="39.140625" style="7" customWidth="1"/>
    <col min="4087" max="4087" width="9.140625" style="7"/>
    <col min="4088" max="4088" width="10.28515625" style="7" customWidth="1"/>
    <col min="4089" max="4089" width="9.140625" style="7"/>
    <col min="4090" max="4090" width="11.28515625" style="7" bestFit="1" customWidth="1"/>
    <col min="4091" max="4091" width="9.140625" style="7"/>
    <col min="4092" max="4092" width="14" style="7" customWidth="1"/>
    <col min="4093" max="4093" width="30.140625" style="7" bestFit="1" customWidth="1"/>
    <col min="4094" max="4340" width="9.140625" style="7"/>
    <col min="4341" max="4341" width="12.7109375" style="7" bestFit="1" customWidth="1"/>
    <col min="4342" max="4342" width="39.140625" style="7" customWidth="1"/>
    <col min="4343" max="4343" width="9.140625" style="7"/>
    <col min="4344" max="4344" width="10.28515625" style="7" customWidth="1"/>
    <col min="4345" max="4345" width="9.140625" style="7"/>
    <col min="4346" max="4346" width="11.28515625" style="7" bestFit="1" customWidth="1"/>
    <col min="4347" max="4347" width="9.140625" style="7"/>
    <col min="4348" max="4348" width="14" style="7" customWidth="1"/>
    <col min="4349" max="4349" width="30.140625" style="7" bestFit="1" customWidth="1"/>
    <col min="4350" max="4596" width="9.140625" style="7"/>
    <col min="4597" max="4597" width="12.7109375" style="7" bestFit="1" customWidth="1"/>
    <col min="4598" max="4598" width="39.140625" style="7" customWidth="1"/>
    <col min="4599" max="4599" width="9.140625" style="7"/>
    <col min="4600" max="4600" width="10.28515625" style="7" customWidth="1"/>
    <col min="4601" max="4601" width="9.140625" style="7"/>
    <col min="4602" max="4602" width="11.28515625" style="7" bestFit="1" customWidth="1"/>
    <col min="4603" max="4603" width="9.140625" style="7"/>
    <col min="4604" max="4604" width="14" style="7" customWidth="1"/>
    <col min="4605" max="4605" width="30.140625" style="7" bestFit="1" customWidth="1"/>
    <col min="4606" max="4852" width="9.140625" style="7"/>
    <col min="4853" max="4853" width="12.7109375" style="7" bestFit="1" customWidth="1"/>
    <col min="4854" max="4854" width="39.140625" style="7" customWidth="1"/>
    <col min="4855" max="4855" width="9.140625" style="7"/>
    <col min="4856" max="4856" width="10.28515625" style="7" customWidth="1"/>
    <col min="4857" max="4857" width="9.140625" style="7"/>
    <col min="4858" max="4858" width="11.28515625" style="7" bestFit="1" customWidth="1"/>
    <col min="4859" max="4859" width="9.140625" style="7"/>
    <col min="4860" max="4860" width="14" style="7" customWidth="1"/>
    <col min="4861" max="4861" width="30.140625" style="7" bestFit="1" customWidth="1"/>
    <col min="4862" max="5108" width="9.140625" style="7"/>
    <col min="5109" max="5109" width="12.7109375" style="7" bestFit="1" customWidth="1"/>
    <col min="5110" max="5110" width="39.140625" style="7" customWidth="1"/>
    <col min="5111" max="5111" width="9.140625" style="7"/>
    <col min="5112" max="5112" width="10.28515625" style="7" customWidth="1"/>
    <col min="5113" max="5113" width="9.140625" style="7"/>
    <col min="5114" max="5114" width="11.28515625" style="7" bestFit="1" customWidth="1"/>
    <col min="5115" max="5115" width="9.140625" style="7"/>
    <col min="5116" max="5116" width="14" style="7" customWidth="1"/>
    <col min="5117" max="5117" width="30.140625" style="7" bestFit="1" customWidth="1"/>
    <col min="5118" max="5364" width="9.140625" style="7"/>
    <col min="5365" max="5365" width="12.7109375" style="7" bestFit="1" customWidth="1"/>
    <col min="5366" max="5366" width="39.140625" style="7" customWidth="1"/>
    <col min="5367" max="5367" width="9.140625" style="7"/>
    <col min="5368" max="5368" width="10.28515625" style="7" customWidth="1"/>
    <col min="5369" max="5369" width="9.140625" style="7"/>
    <col min="5370" max="5370" width="11.28515625" style="7" bestFit="1" customWidth="1"/>
    <col min="5371" max="5371" width="9.140625" style="7"/>
    <col min="5372" max="5372" width="14" style="7" customWidth="1"/>
    <col min="5373" max="5373" width="30.140625" style="7" bestFit="1" customWidth="1"/>
    <col min="5374" max="5620" width="9.140625" style="7"/>
    <col min="5621" max="5621" width="12.7109375" style="7" bestFit="1" customWidth="1"/>
    <col min="5622" max="5622" width="39.140625" style="7" customWidth="1"/>
    <col min="5623" max="5623" width="9.140625" style="7"/>
    <col min="5624" max="5624" width="10.28515625" style="7" customWidth="1"/>
    <col min="5625" max="5625" width="9.140625" style="7"/>
    <col min="5626" max="5626" width="11.28515625" style="7" bestFit="1" customWidth="1"/>
    <col min="5627" max="5627" width="9.140625" style="7"/>
    <col min="5628" max="5628" width="14" style="7" customWidth="1"/>
    <col min="5629" max="5629" width="30.140625" style="7" bestFit="1" customWidth="1"/>
    <col min="5630" max="5876" width="9.140625" style="7"/>
    <col min="5877" max="5877" width="12.7109375" style="7" bestFit="1" customWidth="1"/>
    <col min="5878" max="5878" width="39.140625" style="7" customWidth="1"/>
    <col min="5879" max="5879" width="9.140625" style="7"/>
    <col min="5880" max="5880" width="10.28515625" style="7" customWidth="1"/>
    <col min="5881" max="5881" width="9.140625" style="7"/>
    <col min="5882" max="5882" width="11.28515625" style="7" bestFit="1" customWidth="1"/>
    <col min="5883" max="5883" width="9.140625" style="7"/>
    <col min="5884" max="5884" width="14" style="7" customWidth="1"/>
    <col min="5885" max="5885" width="30.140625" style="7" bestFit="1" customWidth="1"/>
    <col min="5886" max="6132" width="9.140625" style="7"/>
    <col min="6133" max="6133" width="12.7109375" style="7" bestFit="1" customWidth="1"/>
    <col min="6134" max="6134" width="39.140625" style="7" customWidth="1"/>
    <col min="6135" max="6135" width="9.140625" style="7"/>
    <col min="6136" max="6136" width="10.28515625" style="7" customWidth="1"/>
    <col min="6137" max="6137" width="9.140625" style="7"/>
    <col min="6138" max="6138" width="11.28515625" style="7" bestFit="1" customWidth="1"/>
    <col min="6139" max="6139" width="9.140625" style="7"/>
    <col min="6140" max="6140" width="14" style="7" customWidth="1"/>
    <col min="6141" max="6141" width="30.140625" style="7" bestFit="1" customWidth="1"/>
    <col min="6142" max="6388" width="9.140625" style="7"/>
    <col min="6389" max="6389" width="12.7109375" style="7" bestFit="1" customWidth="1"/>
    <col min="6390" max="6390" width="39.140625" style="7" customWidth="1"/>
    <col min="6391" max="6391" width="9.140625" style="7"/>
    <col min="6392" max="6392" width="10.28515625" style="7" customWidth="1"/>
    <col min="6393" max="6393" width="9.140625" style="7"/>
    <col min="6394" max="6394" width="11.28515625" style="7" bestFit="1" customWidth="1"/>
    <col min="6395" max="6395" width="9.140625" style="7"/>
    <col min="6396" max="6396" width="14" style="7" customWidth="1"/>
    <col min="6397" max="6397" width="30.140625" style="7" bestFit="1" customWidth="1"/>
    <col min="6398" max="6644" width="9.140625" style="7"/>
    <col min="6645" max="6645" width="12.7109375" style="7" bestFit="1" customWidth="1"/>
    <col min="6646" max="6646" width="39.140625" style="7" customWidth="1"/>
    <col min="6647" max="6647" width="9.140625" style="7"/>
    <col min="6648" max="6648" width="10.28515625" style="7" customWidth="1"/>
    <col min="6649" max="6649" width="9.140625" style="7"/>
    <col min="6650" max="6650" width="11.28515625" style="7" bestFit="1" customWidth="1"/>
    <col min="6651" max="6651" width="9.140625" style="7"/>
    <col min="6652" max="6652" width="14" style="7" customWidth="1"/>
    <col min="6653" max="6653" width="30.140625" style="7" bestFit="1" customWidth="1"/>
    <col min="6654" max="6900" width="9.140625" style="7"/>
    <col min="6901" max="6901" width="12.7109375" style="7" bestFit="1" customWidth="1"/>
    <col min="6902" max="6902" width="39.140625" style="7" customWidth="1"/>
    <col min="6903" max="6903" width="9.140625" style="7"/>
    <col min="6904" max="6904" width="10.28515625" style="7" customWidth="1"/>
    <col min="6905" max="6905" width="9.140625" style="7"/>
    <col min="6906" max="6906" width="11.28515625" style="7" bestFit="1" customWidth="1"/>
    <col min="6907" max="6907" width="9.140625" style="7"/>
    <col min="6908" max="6908" width="14" style="7" customWidth="1"/>
    <col min="6909" max="6909" width="30.140625" style="7" bestFit="1" customWidth="1"/>
    <col min="6910" max="7156" width="9.140625" style="7"/>
    <col min="7157" max="7157" width="12.7109375" style="7" bestFit="1" customWidth="1"/>
    <col min="7158" max="7158" width="39.140625" style="7" customWidth="1"/>
    <col min="7159" max="7159" width="9.140625" style="7"/>
    <col min="7160" max="7160" width="10.28515625" style="7" customWidth="1"/>
    <col min="7161" max="7161" width="9.140625" style="7"/>
    <col min="7162" max="7162" width="11.28515625" style="7" bestFit="1" customWidth="1"/>
    <col min="7163" max="7163" width="9.140625" style="7"/>
    <col min="7164" max="7164" width="14" style="7" customWidth="1"/>
    <col min="7165" max="7165" width="30.140625" style="7" bestFit="1" customWidth="1"/>
    <col min="7166" max="7412" width="9.140625" style="7"/>
    <col min="7413" max="7413" width="12.7109375" style="7" bestFit="1" customWidth="1"/>
    <col min="7414" max="7414" width="39.140625" style="7" customWidth="1"/>
    <col min="7415" max="7415" width="9.140625" style="7"/>
    <col min="7416" max="7416" width="10.28515625" style="7" customWidth="1"/>
    <col min="7417" max="7417" width="9.140625" style="7"/>
    <col min="7418" max="7418" width="11.28515625" style="7" bestFit="1" customWidth="1"/>
    <col min="7419" max="7419" width="9.140625" style="7"/>
    <col min="7420" max="7420" width="14" style="7" customWidth="1"/>
    <col min="7421" max="7421" width="30.140625" style="7" bestFit="1" customWidth="1"/>
    <col min="7422" max="7668" width="9.140625" style="7"/>
    <col min="7669" max="7669" width="12.7109375" style="7" bestFit="1" customWidth="1"/>
    <col min="7670" max="7670" width="39.140625" style="7" customWidth="1"/>
    <col min="7671" max="7671" width="9.140625" style="7"/>
    <col min="7672" max="7672" width="10.28515625" style="7" customWidth="1"/>
    <col min="7673" max="7673" width="9.140625" style="7"/>
    <col min="7674" max="7674" width="11.28515625" style="7" bestFit="1" customWidth="1"/>
    <col min="7675" max="7675" width="9.140625" style="7"/>
    <col min="7676" max="7676" width="14" style="7" customWidth="1"/>
    <col min="7677" max="7677" width="30.140625" style="7" bestFit="1" customWidth="1"/>
    <col min="7678" max="7924" width="9.140625" style="7"/>
    <col min="7925" max="7925" width="12.7109375" style="7" bestFit="1" customWidth="1"/>
    <col min="7926" max="7926" width="39.140625" style="7" customWidth="1"/>
    <col min="7927" max="7927" width="9.140625" style="7"/>
    <col min="7928" max="7928" width="10.28515625" style="7" customWidth="1"/>
    <col min="7929" max="7929" width="9.140625" style="7"/>
    <col min="7930" max="7930" width="11.28515625" style="7" bestFit="1" customWidth="1"/>
    <col min="7931" max="7931" width="9.140625" style="7"/>
    <col min="7932" max="7932" width="14" style="7" customWidth="1"/>
    <col min="7933" max="7933" width="30.140625" style="7" bestFit="1" customWidth="1"/>
    <col min="7934" max="8180" width="9.140625" style="7"/>
    <col min="8181" max="8181" width="12.7109375" style="7" bestFit="1" customWidth="1"/>
    <col min="8182" max="8182" width="39.140625" style="7" customWidth="1"/>
    <col min="8183" max="8183" width="9.140625" style="7"/>
    <col min="8184" max="8184" width="10.28515625" style="7" customWidth="1"/>
    <col min="8185" max="8185" width="9.140625" style="7"/>
    <col min="8186" max="8186" width="11.28515625" style="7" bestFit="1" customWidth="1"/>
    <col min="8187" max="8187" width="9.140625" style="7"/>
    <col min="8188" max="8188" width="14" style="7" customWidth="1"/>
    <col min="8189" max="8189" width="30.140625" style="7" bestFit="1" customWidth="1"/>
    <col min="8190" max="8436" width="9.140625" style="7"/>
    <col min="8437" max="8437" width="12.7109375" style="7" bestFit="1" customWidth="1"/>
    <col min="8438" max="8438" width="39.140625" style="7" customWidth="1"/>
    <col min="8439" max="8439" width="9.140625" style="7"/>
    <col min="8440" max="8440" width="10.28515625" style="7" customWidth="1"/>
    <col min="8441" max="8441" width="9.140625" style="7"/>
    <col min="8442" max="8442" width="11.28515625" style="7" bestFit="1" customWidth="1"/>
    <col min="8443" max="8443" width="9.140625" style="7"/>
    <col min="8444" max="8444" width="14" style="7" customWidth="1"/>
    <col min="8445" max="8445" width="30.140625" style="7" bestFit="1" customWidth="1"/>
    <col min="8446" max="8692" width="9.140625" style="7"/>
    <col min="8693" max="8693" width="12.7109375" style="7" bestFit="1" customWidth="1"/>
    <col min="8694" max="8694" width="39.140625" style="7" customWidth="1"/>
    <col min="8695" max="8695" width="9.140625" style="7"/>
    <col min="8696" max="8696" width="10.28515625" style="7" customWidth="1"/>
    <col min="8697" max="8697" width="9.140625" style="7"/>
    <col min="8698" max="8698" width="11.28515625" style="7" bestFit="1" customWidth="1"/>
    <col min="8699" max="8699" width="9.140625" style="7"/>
    <col min="8700" max="8700" width="14" style="7" customWidth="1"/>
    <col min="8701" max="8701" width="30.140625" style="7" bestFit="1" customWidth="1"/>
    <col min="8702" max="8948" width="9.140625" style="7"/>
    <col min="8949" max="8949" width="12.7109375" style="7" bestFit="1" customWidth="1"/>
    <col min="8950" max="8950" width="39.140625" style="7" customWidth="1"/>
    <col min="8951" max="8951" width="9.140625" style="7"/>
    <col min="8952" max="8952" width="10.28515625" style="7" customWidth="1"/>
    <col min="8953" max="8953" width="9.140625" style="7"/>
    <col min="8954" max="8954" width="11.28515625" style="7" bestFit="1" customWidth="1"/>
    <col min="8955" max="8955" width="9.140625" style="7"/>
    <col min="8956" max="8956" width="14" style="7" customWidth="1"/>
    <col min="8957" max="8957" width="30.140625" style="7" bestFit="1" customWidth="1"/>
    <col min="8958" max="9204" width="9.140625" style="7"/>
    <col min="9205" max="9205" width="12.7109375" style="7" bestFit="1" customWidth="1"/>
    <col min="9206" max="9206" width="39.140625" style="7" customWidth="1"/>
    <col min="9207" max="9207" width="9.140625" style="7"/>
    <col min="9208" max="9208" width="10.28515625" style="7" customWidth="1"/>
    <col min="9209" max="9209" width="9.140625" style="7"/>
    <col min="9210" max="9210" width="11.28515625" style="7" bestFit="1" customWidth="1"/>
    <col min="9211" max="9211" width="9.140625" style="7"/>
    <col min="9212" max="9212" width="14" style="7" customWidth="1"/>
    <col min="9213" max="9213" width="30.140625" style="7" bestFit="1" customWidth="1"/>
    <col min="9214" max="9460" width="9.140625" style="7"/>
    <col min="9461" max="9461" width="12.7109375" style="7" bestFit="1" customWidth="1"/>
    <col min="9462" max="9462" width="39.140625" style="7" customWidth="1"/>
    <col min="9463" max="9463" width="9.140625" style="7"/>
    <col min="9464" max="9464" width="10.28515625" style="7" customWidth="1"/>
    <col min="9465" max="9465" width="9.140625" style="7"/>
    <col min="9466" max="9466" width="11.28515625" style="7" bestFit="1" customWidth="1"/>
    <col min="9467" max="9467" width="9.140625" style="7"/>
    <col min="9468" max="9468" width="14" style="7" customWidth="1"/>
    <col min="9469" max="9469" width="30.140625" style="7" bestFit="1" customWidth="1"/>
    <col min="9470" max="9716" width="9.140625" style="7"/>
    <col min="9717" max="9717" width="12.7109375" style="7" bestFit="1" customWidth="1"/>
    <col min="9718" max="9718" width="39.140625" style="7" customWidth="1"/>
    <col min="9719" max="9719" width="9.140625" style="7"/>
    <col min="9720" max="9720" width="10.28515625" style="7" customWidth="1"/>
    <col min="9721" max="9721" width="9.140625" style="7"/>
    <col min="9722" max="9722" width="11.28515625" style="7" bestFit="1" customWidth="1"/>
    <col min="9723" max="9723" width="9.140625" style="7"/>
    <col min="9724" max="9724" width="14" style="7" customWidth="1"/>
    <col min="9725" max="9725" width="30.140625" style="7" bestFit="1" customWidth="1"/>
    <col min="9726" max="9972" width="9.140625" style="7"/>
    <col min="9973" max="9973" width="12.7109375" style="7" bestFit="1" customWidth="1"/>
    <col min="9974" max="9974" width="39.140625" style="7" customWidth="1"/>
    <col min="9975" max="9975" width="9.140625" style="7"/>
    <col min="9976" max="9976" width="10.28515625" style="7" customWidth="1"/>
    <col min="9977" max="9977" width="9.140625" style="7"/>
    <col min="9978" max="9978" width="11.28515625" style="7" bestFit="1" customWidth="1"/>
    <col min="9979" max="9979" width="9.140625" style="7"/>
    <col min="9980" max="9980" width="14" style="7" customWidth="1"/>
    <col min="9981" max="9981" width="30.140625" style="7" bestFit="1" customWidth="1"/>
    <col min="9982" max="10228" width="9.140625" style="7"/>
    <col min="10229" max="10229" width="12.7109375" style="7" bestFit="1" customWidth="1"/>
    <col min="10230" max="10230" width="39.140625" style="7" customWidth="1"/>
    <col min="10231" max="10231" width="9.140625" style="7"/>
    <col min="10232" max="10232" width="10.28515625" style="7" customWidth="1"/>
    <col min="10233" max="10233" width="9.140625" style="7"/>
    <col min="10234" max="10234" width="11.28515625" style="7" bestFit="1" customWidth="1"/>
    <col min="10235" max="10235" width="9.140625" style="7"/>
    <col min="10236" max="10236" width="14" style="7" customWidth="1"/>
    <col min="10237" max="10237" width="30.140625" style="7" bestFit="1" customWidth="1"/>
    <col min="10238" max="10484" width="9.140625" style="7"/>
    <col min="10485" max="10485" width="12.7109375" style="7" bestFit="1" customWidth="1"/>
    <col min="10486" max="10486" width="39.140625" style="7" customWidth="1"/>
    <col min="10487" max="10487" width="9.140625" style="7"/>
    <col min="10488" max="10488" width="10.28515625" style="7" customWidth="1"/>
    <col min="10489" max="10489" width="9.140625" style="7"/>
    <col min="10490" max="10490" width="11.28515625" style="7" bestFit="1" customWidth="1"/>
    <col min="10491" max="10491" width="9.140625" style="7"/>
    <col min="10492" max="10492" width="14" style="7" customWidth="1"/>
    <col min="10493" max="10493" width="30.140625" style="7" bestFit="1" customWidth="1"/>
    <col min="10494" max="10740" width="9.140625" style="7"/>
    <col min="10741" max="10741" width="12.7109375" style="7" bestFit="1" customWidth="1"/>
    <col min="10742" max="10742" width="39.140625" style="7" customWidth="1"/>
    <col min="10743" max="10743" width="9.140625" style="7"/>
    <col min="10744" max="10744" width="10.28515625" style="7" customWidth="1"/>
    <col min="10745" max="10745" width="9.140625" style="7"/>
    <col min="10746" max="10746" width="11.28515625" style="7" bestFit="1" customWidth="1"/>
    <col min="10747" max="10747" width="9.140625" style="7"/>
    <col min="10748" max="10748" width="14" style="7" customWidth="1"/>
    <col min="10749" max="10749" width="30.140625" style="7" bestFit="1" customWidth="1"/>
    <col min="10750" max="10996" width="9.140625" style="7"/>
    <col min="10997" max="10997" width="12.7109375" style="7" bestFit="1" customWidth="1"/>
    <col min="10998" max="10998" width="39.140625" style="7" customWidth="1"/>
    <col min="10999" max="10999" width="9.140625" style="7"/>
    <col min="11000" max="11000" width="10.28515625" style="7" customWidth="1"/>
    <col min="11001" max="11001" width="9.140625" style="7"/>
    <col min="11002" max="11002" width="11.28515625" style="7" bestFit="1" customWidth="1"/>
    <col min="11003" max="11003" width="9.140625" style="7"/>
    <col min="11004" max="11004" width="14" style="7" customWidth="1"/>
    <col min="11005" max="11005" width="30.140625" style="7" bestFit="1" customWidth="1"/>
    <col min="11006" max="11252" width="9.140625" style="7"/>
    <col min="11253" max="11253" width="12.7109375" style="7" bestFit="1" customWidth="1"/>
    <col min="11254" max="11254" width="39.140625" style="7" customWidth="1"/>
    <col min="11255" max="11255" width="9.140625" style="7"/>
    <col min="11256" max="11256" width="10.28515625" style="7" customWidth="1"/>
    <col min="11257" max="11257" width="9.140625" style="7"/>
    <col min="11258" max="11258" width="11.28515625" style="7" bestFit="1" customWidth="1"/>
    <col min="11259" max="11259" width="9.140625" style="7"/>
    <col min="11260" max="11260" width="14" style="7" customWidth="1"/>
    <col min="11261" max="11261" width="30.140625" style="7" bestFit="1" customWidth="1"/>
    <col min="11262" max="11508" width="9.140625" style="7"/>
    <col min="11509" max="11509" width="12.7109375" style="7" bestFit="1" customWidth="1"/>
    <col min="11510" max="11510" width="39.140625" style="7" customWidth="1"/>
    <col min="11511" max="11511" width="9.140625" style="7"/>
    <col min="11512" max="11512" width="10.28515625" style="7" customWidth="1"/>
    <col min="11513" max="11513" width="9.140625" style="7"/>
    <col min="11514" max="11514" width="11.28515625" style="7" bestFit="1" customWidth="1"/>
    <col min="11515" max="11515" width="9.140625" style="7"/>
    <col min="11516" max="11516" width="14" style="7" customWidth="1"/>
    <col min="11517" max="11517" width="30.140625" style="7" bestFit="1" customWidth="1"/>
    <col min="11518" max="11764" width="9.140625" style="7"/>
    <col min="11765" max="11765" width="12.7109375" style="7" bestFit="1" customWidth="1"/>
    <col min="11766" max="11766" width="39.140625" style="7" customWidth="1"/>
    <col min="11767" max="11767" width="9.140625" style="7"/>
    <col min="11768" max="11768" width="10.28515625" style="7" customWidth="1"/>
    <col min="11769" max="11769" width="9.140625" style="7"/>
    <col min="11770" max="11770" width="11.28515625" style="7" bestFit="1" customWidth="1"/>
    <col min="11771" max="11771" width="9.140625" style="7"/>
    <col min="11772" max="11772" width="14" style="7" customWidth="1"/>
    <col min="11773" max="11773" width="30.140625" style="7" bestFit="1" customWidth="1"/>
    <col min="11774" max="12020" width="9.140625" style="7"/>
    <col min="12021" max="12021" width="12.7109375" style="7" bestFit="1" customWidth="1"/>
    <col min="12022" max="12022" width="39.140625" style="7" customWidth="1"/>
    <col min="12023" max="12023" width="9.140625" style="7"/>
    <col min="12024" max="12024" width="10.28515625" style="7" customWidth="1"/>
    <col min="12025" max="12025" width="9.140625" style="7"/>
    <col min="12026" max="12026" width="11.28515625" style="7" bestFit="1" customWidth="1"/>
    <col min="12027" max="12027" width="9.140625" style="7"/>
    <col min="12028" max="12028" width="14" style="7" customWidth="1"/>
    <col min="12029" max="12029" width="30.140625" style="7" bestFit="1" customWidth="1"/>
    <col min="12030" max="12276" width="9.140625" style="7"/>
    <col min="12277" max="12277" width="12.7109375" style="7" bestFit="1" customWidth="1"/>
    <col min="12278" max="12278" width="39.140625" style="7" customWidth="1"/>
    <col min="12279" max="12279" width="9.140625" style="7"/>
    <col min="12280" max="12280" width="10.28515625" style="7" customWidth="1"/>
    <col min="12281" max="12281" width="9.140625" style="7"/>
    <col min="12282" max="12282" width="11.28515625" style="7" bestFit="1" customWidth="1"/>
    <col min="12283" max="12283" width="9.140625" style="7"/>
    <col min="12284" max="12284" width="14" style="7" customWidth="1"/>
    <col min="12285" max="12285" width="30.140625" style="7" bestFit="1" customWidth="1"/>
    <col min="12286" max="12532" width="9.140625" style="7"/>
    <col min="12533" max="12533" width="12.7109375" style="7" bestFit="1" customWidth="1"/>
    <col min="12534" max="12534" width="39.140625" style="7" customWidth="1"/>
    <col min="12535" max="12535" width="9.140625" style="7"/>
    <col min="12536" max="12536" width="10.28515625" style="7" customWidth="1"/>
    <col min="12537" max="12537" width="9.140625" style="7"/>
    <col min="12538" max="12538" width="11.28515625" style="7" bestFit="1" customWidth="1"/>
    <col min="12539" max="12539" width="9.140625" style="7"/>
    <col min="12540" max="12540" width="14" style="7" customWidth="1"/>
    <col min="12541" max="12541" width="30.140625" style="7" bestFit="1" customWidth="1"/>
    <col min="12542" max="12788" width="9.140625" style="7"/>
    <col min="12789" max="12789" width="12.7109375" style="7" bestFit="1" customWidth="1"/>
    <col min="12790" max="12790" width="39.140625" style="7" customWidth="1"/>
    <col min="12791" max="12791" width="9.140625" style="7"/>
    <col min="12792" max="12792" width="10.28515625" style="7" customWidth="1"/>
    <col min="12793" max="12793" width="9.140625" style="7"/>
    <col min="12794" max="12794" width="11.28515625" style="7" bestFit="1" customWidth="1"/>
    <col min="12795" max="12795" width="9.140625" style="7"/>
    <col min="12796" max="12796" width="14" style="7" customWidth="1"/>
    <col min="12797" max="12797" width="30.140625" style="7" bestFit="1" customWidth="1"/>
    <col min="12798" max="13044" width="9.140625" style="7"/>
    <col min="13045" max="13045" width="12.7109375" style="7" bestFit="1" customWidth="1"/>
    <col min="13046" max="13046" width="39.140625" style="7" customWidth="1"/>
    <col min="13047" max="13047" width="9.140625" style="7"/>
    <col min="13048" max="13048" width="10.28515625" style="7" customWidth="1"/>
    <col min="13049" max="13049" width="9.140625" style="7"/>
    <col min="13050" max="13050" width="11.28515625" style="7" bestFit="1" customWidth="1"/>
    <col min="13051" max="13051" width="9.140625" style="7"/>
    <col min="13052" max="13052" width="14" style="7" customWidth="1"/>
    <col min="13053" max="13053" width="30.140625" style="7" bestFit="1" customWidth="1"/>
    <col min="13054" max="13300" width="9.140625" style="7"/>
    <col min="13301" max="13301" width="12.7109375" style="7" bestFit="1" customWidth="1"/>
    <col min="13302" max="13302" width="39.140625" style="7" customWidth="1"/>
    <col min="13303" max="13303" width="9.140625" style="7"/>
    <col min="13304" max="13304" width="10.28515625" style="7" customWidth="1"/>
    <col min="13305" max="13305" width="9.140625" style="7"/>
    <col min="13306" max="13306" width="11.28515625" style="7" bestFit="1" customWidth="1"/>
    <col min="13307" max="13307" width="9.140625" style="7"/>
    <col min="13308" max="13308" width="14" style="7" customWidth="1"/>
    <col min="13309" max="13309" width="30.140625" style="7" bestFit="1" customWidth="1"/>
    <col min="13310" max="13556" width="9.140625" style="7"/>
    <col min="13557" max="13557" width="12.7109375" style="7" bestFit="1" customWidth="1"/>
    <col min="13558" max="13558" width="39.140625" style="7" customWidth="1"/>
    <col min="13559" max="13559" width="9.140625" style="7"/>
    <col min="13560" max="13560" width="10.28515625" style="7" customWidth="1"/>
    <col min="13561" max="13561" width="9.140625" style="7"/>
    <col min="13562" max="13562" width="11.28515625" style="7" bestFit="1" customWidth="1"/>
    <col min="13563" max="13563" width="9.140625" style="7"/>
    <col min="13564" max="13564" width="14" style="7" customWidth="1"/>
    <col min="13565" max="13565" width="30.140625" style="7" bestFit="1" customWidth="1"/>
    <col min="13566" max="13812" width="9.140625" style="7"/>
    <col min="13813" max="13813" width="12.7109375" style="7" bestFit="1" customWidth="1"/>
    <col min="13814" max="13814" width="39.140625" style="7" customWidth="1"/>
    <col min="13815" max="13815" width="9.140625" style="7"/>
    <col min="13816" max="13816" width="10.28515625" style="7" customWidth="1"/>
    <col min="13817" max="13817" width="9.140625" style="7"/>
    <col min="13818" max="13818" width="11.28515625" style="7" bestFit="1" customWidth="1"/>
    <col min="13819" max="13819" width="9.140625" style="7"/>
    <col min="13820" max="13820" width="14" style="7" customWidth="1"/>
    <col min="13821" max="13821" width="30.140625" style="7" bestFit="1" customWidth="1"/>
    <col min="13822" max="14068" width="9.140625" style="7"/>
    <col min="14069" max="14069" width="12.7109375" style="7" bestFit="1" customWidth="1"/>
    <col min="14070" max="14070" width="39.140625" style="7" customWidth="1"/>
    <col min="14071" max="14071" width="9.140625" style="7"/>
    <col min="14072" max="14072" width="10.28515625" style="7" customWidth="1"/>
    <col min="14073" max="14073" width="9.140625" style="7"/>
    <col min="14074" max="14074" width="11.28515625" style="7" bestFit="1" customWidth="1"/>
    <col min="14075" max="14075" width="9.140625" style="7"/>
    <col min="14076" max="14076" width="14" style="7" customWidth="1"/>
    <col min="14077" max="14077" width="30.140625" style="7" bestFit="1" customWidth="1"/>
    <col min="14078" max="14324" width="9.140625" style="7"/>
    <col min="14325" max="14325" width="12.7109375" style="7" bestFit="1" customWidth="1"/>
    <col min="14326" max="14326" width="39.140625" style="7" customWidth="1"/>
    <col min="14327" max="14327" width="9.140625" style="7"/>
    <col min="14328" max="14328" width="10.28515625" style="7" customWidth="1"/>
    <col min="14329" max="14329" width="9.140625" style="7"/>
    <col min="14330" max="14330" width="11.28515625" style="7" bestFit="1" customWidth="1"/>
    <col min="14331" max="14331" width="9.140625" style="7"/>
    <col min="14332" max="14332" width="14" style="7" customWidth="1"/>
    <col min="14333" max="14333" width="30.140625" style="7" bestFit="1" customWidth="1"/>
    <col min="14334" max="14580" width="9.140625" style="7"/>
    <col min="14581" max="14581" width="12.7109375" style="7" bestFit="1" customWidth="1"/>
    <col min="14582" max="14582" width="39.140625" style="7" customWidth="1"/>
    <col min="14583" max="14583" width="9.140625" style="7"/>
    <col min="14584" max="14584" width="10.28515625" style="7" customWidth="1"/>
    <col min="14585" max="14585" width="9.140625" style="7"/>
    <col min="14586" max="14586" width="11.28515625" style="7" bestFit="1" customWidth="1"/>
    <col min="14587" max="14587" width="9.140625" style="7"/>
    <col min="14588" max="14588" width="14" style="7" customWidth="1"/>
    <col min="14589" max="14589" width="30.140625" style="7" bestFit="1" customWidth="1"/>
    <col min="14590" max="14836" width="9.140625" style="7"/>
    <col min="14837" max="14837" width="12.7109375" style="7" bestFit="1" customWidth="1"/>
    <col min="14838" max="14838" width="39.140625" style="7" customWidth="1"/>
    <col min="14839" max="14839" width="9.140625" style="7"/>
    <col min="14840" max="14840" width="10.28515625" style="7" customWidth="1"/>
    <col min="14841" max="14841" width="9.140625" style="7"/>
    <col min="14842" max="14842" width="11.28515625" style="7" bestFit="1" customWidth="1"/>
    <col min="14843" max="14843" width="9.140625" style="7"/>
    <col min="14844" max="14844" width="14" style="7" customWidth="1"/>
    <col min="14845" max="14845" width="30.140625" style="7" bestFit="1" customWidth="1"/>
    <col min="14846" max="15092" width="9.140625" style="7"/>
    <col min="15093" max="15093" width="12.7109375" style="7" bestFit="1" customWidth="1"/>
    <col min="15094" max="15094" width="39.140625" style="7" customWidth="1"/>
    <col min="15095" max="15095" width="9.140625" style="7"/>
    <col min="15096" max="15096" width="10.28515625" style="7" customWidth="1"/>
    <col min="15097" max="15097" width="9.140625" style="7"/>
    <col min="15098" max="15098" width="11.28515625" style="7" bestFit="1" customWidth="1"/>
    <col min="15099" max="15099" width="9.140625" style="7"/>
    <col min="15100" max="15100" width="14" style="7" customWidth="1"/>
    <col min="15101" max="15101" width="30.140625" style="7" bestFit="1" customWidth="1"/>
    <col min="15102" max="15348" width="9.140625" style="7"/>
    <col min="15349" max="15349" width="12.7109375" style="7" bestFit="1" customWidth="1"/>
    <col min="15350" max="15350" width="39.140625" style="7" customWidth="1"/>
    <col min="15351" max="15351" width="9.140625" style="7"/>
    <col min="15352" max="15352" width="10.28515625" style="7" customWidth="1"/>
    <col min="15353" max="15353" width="9.140625" style="7"/>
    <col min="15354" max="15354" width="11.28515625" style="7" bestFit="1" customWidth="1"/>
    <col min="15355" max="15355" width="9.140625" style="7"/>
    <col min="15356" max="15356" width="14" style="7" customWidth="1"/>
    <col min="15357" max="15357" width="30.140625" style="7" bestFit="1" customWidth="1"/>
    <col min="15358" max="15604" width="9.140625" style="7"/>
    <col min="15605" max="15605" width="12.7109375" style="7" bestFit="1" customWidth="1"/>
    <col min="15606" max="15606" width="39.140625" style="7" customWidth="1"/>
    <col min="15607" max="15607" width="9.140625" style="7"/>
    <col min="15608" max="15608" width="10.28515625" style="7" customWidth="1"/>
    <col min="15609" max="15609" width="9.140625" style="7"/>
    <col min="15610" max="15610" width="11.28515625" style="7" bestFit="1" customWidth="1"/>
    <col min="15611" max="15611" width="9.140625" style="7"/>
    <col min="15612" max="15612" width="14" style="7" customWidth="1"/>
    <col min="15613" max="15613" width="30.140625" style="7" bestFit="1" customWidth="1"/>
    <col min="15614" max="15860" width="9.140625" style="7"/>
    <col min="15861" max="15861" width="12.7109375" style="7" bestFit="1" customWidth="1"/>
    <col min="15862" max="15862" width="39.140625" style="7" customWidth="1"/>
    <col min="15863" max="15863" width="9.140625" style="7"/>
    <col min="15864" max="15864" width="10.28515625" style="7" customWidth="1"/>
    <col min="15865" max="15865" width="9.140625" style="7"/>
    <col min="15866" max="15866" width="11.28515625" style="7" bestFit="1" customWidth="1"/>
    <col min="15867" max="15867" width="9.140625" style="7"/>
    <col min="15868" max="15868" width="14" style="7" customWidth="1"/>
    <col min="15869" max="15869" width="30.140625" style="7" bestFit="1" customWidth="1"/>
    <col min="15870" max="16116" width="9.140625" style="7"/>
    <col min="16117" max="16117" width="12.7109375" style="7" bestFit="1" customWidth="1"/>
    <col min="16118" max="16118" width="39.140625" style="7" customWidth="1"/>
    <col min="16119" max="16119" width="9.140625" style="7"/>
    <col min="16120" max="16120" width="10.28515625" style="7" customWidth="1"/>
    <col min="16121" max="16121" width="9.140625" style="7"/>
    <col min="16122" max="16122" width="11.28515625" style="7" bestFit="1" customWidth="1"/>
    <col min="16123" max="16123" width="9.140625" style="7"/>
    <col min="16124" max="16124" width="14" style="7" customWidth="1"/>
    <col min="16125" max="16125" width="30.140625" style="7" bestFit="1" customWidth="1"/>
    <col min="16126" max="16384" width="9.140625" style="7"/>
  </cols>
  <sheetData>
    <row r="1" spans="1:11" ht="39" thickBot="1" x14ac:dyDescent="0.25">
      <c r="A1" s="11" t="s">
        <v>91</v>
      </c>
      <c r="B1" s="12" t="s">
        <v>90</v>
      </c>
      <c r="C1" s="11" t="s">
        <v>89</v>
      </c>
      <c r="D1" s="11" t="s">
        <v>88</v>
      </c>
      <c r="H1" s="11" t="s">
        <v>91</v>
      </c>
      <c r="I1" s="12" t="s">
        <v>90</v>
      </c>
      <c r="J1" s="11" t="s">
        <v>89</v>
      </c>
      <c r="K1" s="11" t="s">
        <v>88</v>
      </c>
    </row>
    <row r="2" spans="1:11" x14ac:dyDescent="0.2">
      <c r="A2" s="7" t="s">
        <v>87</v>
      </c>
      <c r="B2" s="9" t="s">
        <v>86</v>
      </c>
      <c r="C2" s="8">
        <v>300</v>
      </c>
      <c r="D2" s="8">
        <v>300</v>
      </c>
      <c r="F2" s="7" t="b">
        <f>(C2-D2)&lt;&gt;0</f>
        <v>0</v>
      </c>
      <c r="H2" s="7" t="s">
        <v>77</v>
      </c>
      <c r="I2" s="9" t="s">
        <v>76</v>
      </c>
      <c r="J2" s="8">
        <v>400</v>
      </c>
      <c r="K2" s="8">
        <v>300</v>
      </c>
    </row>
    <row r="3" spans="1:11" x14ac:dyDescent="0.2">
      <c r="A3" s="7" t="s">
        <v>85</v>
      </c>
      <c r="B3" s="9" t="s">
        <v>84</v>
      </c>
      <c r="C3" s="8"/>
      <c r="D3" s="8"/>
      <c r="H3" s="7" t="s">
        <v>50</v>
      </c>
      <c r="I3" s="9" t="s">
        <v>49</v>
      </c>
      <c r="J3" s="8">
        <v>345</v>
      </c>
      <c r="K3" s="8">
        <v>280</v>
      </c>
    </row>
    <row r="4" spans="1:11" x14ac:dyDescent="0.2">
      <c r="A4" s="7" t="s">
        <v>83</v>
      </c>
      <c r="B4" s="9" t="s">
        <v>82</v>
      </c>
      <c r="C4" s="8">
        <v>741.8</v>
      </c>
      <c r="D4" s="8">
        <v>741.8</v>
      </c>
      <c r="H4" s="7" t="s">
        <v>43</v>
      </c>
      <c r="I4" s="9" t="s">
        <v>42</v>
      </c>
      <c r="J4" s="8">
        <v>689</v>
      </c>
      <c r="K4" s="8">
        <v>1000</v>
      </c>
    </row>
    <row r="5" spans="1:11" x14ac:dyDescent="0.2">
      <c r="A5" s="7" t="s">
        <v>81</v>
      </c>
      <c r="B5" s="9" t="s">
        <v>80</v>
      </c>
      <c r="C5" s="8">
        <v>200</v>
      </c>
      <c r="D5" s="8">
        <v>200</v>
      </c>
      <c r="H5" s="7" t="s">
        <v>39</v>
      </c>
      <c r="I5" s="9" t="s">
        <v>38</v>
      </c>
      <c r="J5" s="8">
        <v>548</v>
      </c>
      <c r="K5" s="8">
        <v>600</v>
      </c>
    </row>
    <row r="6" spans="1:11" x14ac:dyDescent="0.2">
      <c r="A6" s="7" t="s">
        <v>79</v>
      </c>
      <c r="B6" s="9" t="s">
        <v>78</v>
      </c>
      <c r="C6" s="8">
        <v>2500</v>
      </c>
      <c r="D6" s="8">
        <v>2500</v>
      </c>
      <c r="H6" s="7" t="s">
        <v>37</v>
      </c>
      <c r="I6" s="9" t="s">
        <v>36</v>
      </c>
      <c r="J6" s="8">
        <v>515</v>
      </c>
      <c r="K6" s="8">
        <v>500</v>
      </c>
    </row>
    <row r="7" spans="1:11" x14ac:dyDescent="0.2">
      <c r="A7" s="7" t="s">
        <v>77</v>
      </c>
      <c r="B7" s="9" t="s">
        <v>76</v>
      </c>
      <c r="C7" s="8">
        <v>400</v>
      </c>
      <c r="D7" s="8">
        <v>300</v>
      </c>
    </row>
    <row r="8" spans="1:11" x14ac:dyDescent="0.2">
      <c r="A8" s="7" t="s">
        <v>75</v>
      </c>
      <c r="B8" s="9" t="s">
        <v>74</v>
      </c>
      <c r="C8" s="8">
        <v>2880</v>
      </c>
      <c r="D8" s="8">
        <v>2880</v>
      </c>
    </row>
    <row r="9" spans="1:11" x14ac:dyDescent="0.2">
      <c r="A9" s="7" t="s">
        <v>73</v>
      </c>
      <c r="B9" s="9" t="s">
        <v>72</v>
      </c>
      <c r="C9" s="8">
        <v>2368</v>
      </c>
      <c r="D9" s="8">
        <v>2368</v>
      </c>
    </row>
    <row r="10" spans="1:11" x14ac:dyDescent="0.2">
      <c r="A10" s="7" t="s">
        <v>71</v>
      </c>
      <c r="B10" s="9" t="s">
        <v>70</v>
      </c>
      <c r="C10" s="8">
        <v>2638</v>
      </c>
      <c r="D10" s="8">
        <v>2638</v>
      </c>
    </row>
    <row r="11" spans="1:11" x14ac:dyDescent="0.2">
      <c r="A11" s="7" t="s">
        <v>69</v>
      </c>
      <c r="B11" s="9" t="s">
        <v>68</v>
      </c>
      <c r="C11" s="8">
        <v>661</v>
      </c>
      <c r="D11" s="8">
        <v>661</v>
      </c>
    </row>
    <row r="12" spans="1:11" x14ac:dyDescent="0.2">
      <c r="A12" s="7" t="s">
        <v>67</v>
      </c>
      <c r="B12" s="9" t="s">
        <v>66</v>
      </c>
      <c r="C12" s="8">
        <v>661</v>
      </c>
      <c r="D12" s="8" t="e">
        <v>#N/A</v>
      </c>
    </row>
    <row r="13" spans="1:11" x14ac:dyDescent="0.2">
      <c r="A13" s="7" t="s">
        <v>65</v>
      </c>
      <c r="B13" s="9" t="s">
        <v>64</v>
      </c>
      <c r="C13" s="8">
        <v>442</v>
      </c>
      <c r="D13" s="8">
        <v>442</v>
      </c>
    </row>
    <row r="14" spans="1:11" x14ac:dyDescent="0.2">
      <c r="A14" s="7" t="s">
        <v>63</v>
      </c>
      <c r="B14" s="9" t="s">
        <v>62</v>
      </c>
      <c r="C14" s="8">
        <v>303</v>
      </c>
      <c r="D14" s="8">
        <v>303</v>
      </c>
    </row>
    <row r="15" spans="1:11" x14ac:dyDescent="0.2">
      <c r="A15" s="7" t="s">
        <v>61</v>
      </c>
      <c r="B15" s="9" t="s">
        <v>60</v>
      </c>
      <c r="C15" s="8">
        <v>550</v>
      </c>
      <c r="D15" s="8">
        <v>550</v>
      </c>
    </row>
    <row r="16" spans="1:11" x14ac:dyDescent="0.2">
      <c r="A16" s="7" t="s">
        <v>59</v>
      </c>
      <c r="B16" s="9" t="s">
        <v>58</v>
      </c>
      <c r="C16" s="8"/>
      <c r="D16" s="8"/>
    </row>
    <row r="17" spans="1:6" x14ac:dyDescent="0.2">
      <c r="A17" s="7" t="s">
        <v>57</v>
      </c>
      <c r="B17" s="9" t="s">
        <v>56</v>
      </c>
      <c r="C17" s="8">
        <v>44773</v>
      </c>
      <c r="D17" s="8">
        <v>44773</v>
      </c>
    </row>
    <row r="18" spans="1:6" x14ac:dyDescent="0.2">
      <c r="A18" s="7" t="s">
        <v>55</v>
      </c>
      <c r="B18" s="9" t="s">
        <v>38</v>
      </c>
      <c r="C18" s="8">
        <v>2099</v>
      </c>
      <c r="D18" s="8">
        <v>2099</v>
      </c>
    </row>
    <row r="19" spans="1:6" x14ac:dyDescent="0.2">
      <c r="A19" s="7" t="s">
        <v>54</v>
      </c>
      <c r="B19" s="9" t="s">
        <v>53</v>
      </c>
      <c r="C19" s="8">
        <v>2990</v>
      </c>
      <c r="D19" s="8">
        <v>2990</v>
      </c>
    </row>
    <row r="20" spans="1:6" x14ac:dyDescent="0.2">
      <c r="A20" s="7" t="s">
        <v>52</v>
      </c>
      <c r="B20" s="9" t="s">
        <v>51</v>
      </c>
      <c r="C20" s="8">
        <v>259</v>
      </c>
      <c r="D20" s="8">
        <v>259</v>
      </c>
    </row>
    <row r="21" spans="1:6" x14ac:dyDescent="0.2">
      <c r="A21" s="7" t="s">
        <v>50</v>
      </c>
      <c r="B21" s="9" t="s">
        <v>49</v>
      </c>
      <c r="C21" s="8">
        <v>345</v>
      </c>
      <c r="D21" s="8">
        <v>280</v>
      </c>
    </row>
    <row r="22" spans="1:6" x14ac:dyDescent="0.2">
      <c r="A22" s="7" t="s">
        <v>48</v>
      </c>
      <c r="B22" s="9" t="s">
        <v>47</v>
      </c>
      <c r="C22" s="8">
        <v>401</v>
      </c>
      <c r="D22" s="8">
        <v>401</v>
      </c>
      <c r="F22" s="10" t="s">
        <v>46</v>
      </c>
    </row>
    <row r="23" spans="1:6" x14ac:dyDescent="0.2">
      <c r="A23" s="7" t="s">
        <v>45</v>
      </c>
      <c r="B23" s="9" t="s">
        <v>44</v>
      </c>
      <c r="C23" s="8">
        <v>479</v>
      </c>
      <c r="D23" s="8" t="e">
        <v>#N/A</v>
      </c>
    </row>
    <row r="24" spans="1:6" x14ac:dyDescent="0.2">
      <c r="A24" s="7" t="s">
        <v>43</v>
      </c>
      <c r="B24" s="9" t="s">
        <v>42</v>
      </c>
      <c r="C24" s="8">
        <v>689</v>
      </c>
      <c r="D24" s="8">
        <v>1000</v>
      </c>
    </row>
    <row r="25" spans="1:6" x14ac:dyDescent="0.2">
      <c r="A25" s="7" t="s">
        <v>41</v>
      </c>
      <c r="B25" s="9" t="s">
        <v>40</v>
      </c>
      <c r="C25" s="8">
        <v>2140</v>
      </c>
      <c r="D25" s="8">
        <v>2140</v>
      </c>
    </row>
    <row r="26" spans="1:6" x14ac:dyDescent="0.2">
      <c r="A26" s="7" t="s">
        <v>39</v>
      </c>
      <c r="B26" s="9" t="s">
        <v>38</v>
      </c>
      <c r="C26" s="8">
        <v>548</v>
      </c>
      <c r="D26" s="8">
        <v>600</v>
      </c>
    </row>
    <row r="27" spans="1:6" x14ac:dyDescent="0.2">
      <c r="A27" s="7" t="s">
        <v>37</v>
      </c>
      <c r="B27" s="9" t="s">
        <v>36</v>
      </c>
      <c r="C27" s="8">
        <v>515</v>
      </c>
      <c r="D27" s="8">
        <v>500</v>
      </c>
    </row>
    <row r="28" spans="1:6" x14ac:dyDescent="0.2">
      <c r="A28" s="7" t="s">
        <v>35</v>
      </c>
      <c r="B28" s="9" t="s">
        <v>34</v>
      </c>
      <c r="C28" s="8">
        <v>850</v>
      </c>
      <c r="D28" s="8">
        <v>850</v>
      </c>
    </row>
    <row r="29" spans="1:6" x14ac:dyDescent="0.2">
      <c r="A29" s="7" t="s">
        <v>33</v>
      </c>
      <c r="B29" s="9" t="s">
        <v>32</v>
      </c>
      <c r="C29" s="8">
        <v>880</v>
      </c>
      <c r="D29" s="8">
        <v>880</v>
      </c>
    </row>
    <row r="30" spans="1:6" x14ac:dyDescent="0.2">
      <c r="A30" s="7" t="s">
        <v>31</v>
      </c>
      <c r="B30" s="9" t="s">
        <v>30</v>
      </c>
      <c r="C30" s="8">
        <v>2238</v>
      </c>
      <c r="D30" s="8">
        <v>2238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I24"/>
  <sheetViews>
    <sheetView workbookViewId="0">
      <selection activeCell="A2" sqref="A2"/>
    </sheetView>
  </sheetViews>
  <sheetFormatPr defaultRowHeight="12.75" x14ac:dyDescent="0.2"/>
  <cols>
    <col min="1" max="1" width="12.5703125" bestFit="1" customWidth="1"/>
    <col min="2" max="2" width="31.7109375" customWidth="1"/>
    <col min="4" max="4" width="1.85546875" customWidth="1"/>
    <col min="5" max="5" width="12.5703125" bestFit="1" customWidth="1"/>
    <col min="6" max="6" width="2.140625" customWidth="1"/>
    <col min="8" max="8" width="32" customWidth="1"/>
  </cols>
  <sheetData>
    <row r="1" spans="1:9" ht="27" customHeight="1" thickBot="1" x14ac:dyDescent="0.25">
      <c r="A1" s="11" t="s">
        <v>91</v>
      </c>
      <c r="B1" s="12" t="s">
        <v>90</v>
      </c>
      <c r="C1" s="11" t="s">
        <v>117</v>
      </c>
      <c r="E1" s="12" t="s">
        <v>90</v>
      </c>
      <c r="G1" s="11" t="s">
        <v>91</v>
      </c>
      <c r="H1" s="12" t="s">
        <v>90</v>
      </c>
      <c r="I1" s="11" t="s">
        <v>117</v>
      </c>
    </row>
    <row r="2" spans="1:9" x14ac:dyDescent="0.2">
      <c r="A2" t="s">
        <v>116</v>
      </c>
      <c r="B2" s="14" t="s">
        <v>86</v>
      </c>
      <c r="C2" s="13">
        <v>300</v>
      </c>
      <c r="E2" s="2" t="str">
        <f>"&lt;&gt;*termostat*"</f>
        <v>&lt;&gt;*termostat*</v>
      </c>
      <c r="G2" t="s">
        <v>116</v>
      </c>
      <c r="H2" s="14" t="s">
        <v>86</v>
      </c>
      <c r="I2" s="13">
        <v>300</v>
      </c>
    </row>
    <row r="3" spans="1:9" x14ac:dyDescent="0.2">
      <c r="A3" t="s">
        <v>115</v>
      </c>
      <c r="B3" s="14" t="s">
        <v>84</v>
      </c>
      <c r="C3" s="13"/>
      <c r="G3" t="s">
        <v>115</v>
      </c>
      <c r="H3" s="14" t="s">
        <v>84</v>
      </c>
      <c r="I3" s="13"/>
    </row>
    <row r="4" spans="1:9" x14ac:dyDescent="0.2">
      <c r="A4" t="s">
        <v>114</v>
      </c>
      <c r="B4" s="14" t="s">
        <v>82</v>
      </c>
      <c r="C4" s="13">
        <v>741.8</v>
      </c>
      <c r="G4" t="s">
        <v>114</v>
      </c>
      <c r="H4" s="14" t="s">
        <v>82</v>
      </c>
      <c r="I4" s="13">
        <v>741.8</v>
      </c>
    </row>
    <row r="5" spans="1:9" x14ac:dyDescent="0.2">
      <c r="A5" t="s">
        <v>113</v>
      </c>
      <c r="B5" s="14" t="s">
        <v>80</v>
      </c>
      <c r="C5" s="13">
        <v>200</v>
      </c>
      <c r="G5" t="s">
        <v>113</v>
      </c>
      <c r="H5" s="14" t="s">
        <v>80</v>
      </c>
      <c r="I5" s="13">
        <v>200</v>
      </c>
    </row>
    <row r="6" spans="1:9" x14ac:dyDescent="0.2">
      <c r="A6" t="s">
        <v>112</v>
      </c>
      <c r="B6" s="14" t="s">
        <v>78</v>
      </c>
      <c r="C6" s="13">
        <v>2500</v>
      </c>
      <c r="G6" t="s">
        <v>111</v>
      </c>
      <c r="H6" s="14" t="s">
        <v>76</v>
      </c>
      <c r="I6" s="13">
        <v>400</v>
      </c>
    </row>
    <row r="7" spans="1:9" x14ac:dyDescent="0.2">
      <c r="A7" t="s">
        <v>111</v>
      </c>
      <c r="B7" s="14" t="s">
        <v>76</v>
      </c>
      <c r="C7" s="13">
        <v>400</v>
      </c>
      <c r="G7" t="s">
        <v>105</v>
      </c>
      <c r="H7" s="14" t="s">
        <v>64</v>
      </c>
      <c r="I7" s="13">
        <v>442</v>
      </c>
    </row>
    <row r="8" spans="1:9" x14ac:dyDescent="0.2">
      <c r="A8" t="s">
        <v>110</v>
      </c>
      <c r="B8" s="14" t="s">
        <v>74</v>
      </c>
      <c r="C8" s="13">
        <v>2880</v>
      </c>
      <c r="G8" t="s">
        <v>101</v>
      </c>
      <c r="H8" s="15" t="s">
        <v>100</v>
      </c>
      <c r="I8" s="13">
        <v>44773</v>
      </c>
    </row>
    <row r="9" spans="1:9" x14ac:dyDescent="0.2">
      <c r="A9" t="s">
        <v>109</v>
      </c>
      <c r="B9" s="14" t="s">
        <v>72</v>
      </c>
      <c r="C9" s="13">
        <v>2368</v>
      </c>
      <c r="H9" s="14"/>
      <c r="I9" s="13"/>
    </row>
    <row r="10" spans="1:9" x14ac:dyDescent="0.2">
      <c r="A10" t="s">
        <v>108</v>
      </c>
      <c r="B10" s="14" t="s">
        <v>70</v>
      </c>
      <c r="C10" s="13">
        <v>2638</v>
      </c>
      <c r="H10" s="14"/>
      <c r="I10" s="13"/>
    </row>
    <row r="11" spans="1:9" x14ac:dyDescent="0.2">
      <c r="A11" t="s">
        <v>107</v>
      </c>
      <c r="B11" s="14" t="s">
        <v>68</v>
      </c>
      <c r="C11" s="13">
        <v>661</v>
      </c>
      <c r="H11" s="14"/>
      <c r="I11" s="13"/>
    </row>
    <row r="12" spans="1:9" x14ac:dyDescent="0.2">
      <c r="A12" t="s">
        <v>106</v>
      </c>
      <c r="B12" s="14" t="s">
        <v>66</v>
      </c>
      <c r="C12" s="13">
        <v>661</v>
      </c>
      <c r="H12" s="14"/>
      <c r="I12" s="13"/>
    </row>
    <row r="13" spans="1:9" x14ac:dyDescent="0.2">
      <c r="A13" t="s">
        <v>105</v>
      </c>
      <c r="B13" s="14" t="s">
        <v>64</v>
      </c>
      <c r="C13" s="13">
        <v>442</v>
      </c>
      <c r="H13" s="14"/>
      <c r="I13" s="13"/>
    </row>
    <row r="14" spans="1:9" x14ac:dyDescent="0.2">
      <c r="A14" t="s">
        <v>104</v>
      </c>
      <c r="B14" s="14" t="s">
        <v>62</v>
      </c>
      <c r="C14" s="13">
        <v>303</v>
      </c>
      <c r="H14" s="14"/>
      <c r="I14" s="13"/>
    </row>
    <row r="15" spans="1:9" x14ac:dyDescent="0.2">
      <c r="A15" t="s">
        <v>103</v>
      </c>
      <c r="B15" s="14" t="s">
        <v>60</v>
      </c>
      <c r="C15" s="13">
        <v>550</v>
      </c>
      <c r="H15" s="14"/>
      <c r="I15" s="13"/>
    </row>
    <row r="16" spans="1:9" x14ac:dyDescent="0.2">
      <c r="A16" t="s">
        <v>102</v>
      </c>
      <c r="B16" s="14" t="s">
        <v>58</v>
      </c>
      <c r="C16" s="13"/>
      <c r="H16" s="14"/>
      <c r="I16" s="13"/>
    </row>
    <row r="17" spans="1:9" x14ac:dyDescent="0.2">
      <c r="A17" t="s">
        <v>101</v>
      </c>
      <c r="B17" s="15" t="s">
        <v>100</v>
      </c>
      <c r="C17" s="13">
        <v>44773</v>
      </c>
      <c r="H17" s="15"/>
      <c r="I17" s="13"/>
    </row>
    <row r="18" spans="1:9" x14ac:dyDescent="0.2">
      <c r="A18" t="s">
        <v>99</v>
      </c>
      <c r="B18" s="14" t="s">
        <v>38</v>
      </c>
      <c r="C18" s="13">
        <v>2099</v>
      </c>
      <c r="H18" s="14"/>
      <c r="I18" s="13"/>
    </row>
    <row r="19" spans="1:9" x14ac:dyDescent="0.2">
      <c r="A19" t="s">
        <v>98</v>
      </c>
      <c r="B19" s="14" t="s">
        <v>53</v>
      </c>
      <c r="C19" s="13">
        <v>2990</v>
      </c>
      <c r="H19" s="14"/>
      <c r="I19" s="13"/>
    </row>
    <row r="20" spans="1:9" x14ac:dyDescent="0.2">
      <c r="A20" t="s">
        <v>97</v>
      </c>
      <c r="B20" s="15" t="s">
        <v>96</v>
      </c>
      <c r="C20" s="13">
        <v>259</v>
      </c>
      <c r="H20" s="14"/>
      <c r="I20" s="13"/>
    </row>
    <row r="21" spans="1:9" x14ac:dyDescent="0.2">
      <c r="A21" t="s">
        <v>95</v>
      </c>
      <c r="B21" s="14" t="s">
        <v>49</v>
      </c>
      <c r="C21" s="13">
        <v>345</v>
      </c>
      <c r="H21" s="14"/>
      <c r="I21" s="13"/>
    </row>
    <row r="22" spans="1:9" x14ac:dyDescent="0.2">
      <c r="A22" t="s">
        <v>94</v>
      </c>
      <c r="B22" s="14" t="s">
        <v>47</v>
      </c>
      <c r="C22" s="13">
        <v>401</v>
      </c>
    </row>
    <row r="23" spans="1:9" x14ac:dyDescent="0.2">
      <c r="A23" t="s">
        <v>93</v>
      </c>
      <c r="B23" s="14" t="s">
        <v>44</v>
      </c>
      <c r="C23" s="13">
        <v>479</v>
      </c>
    </row>
    <row r="24" spans="1:9" x14ac:dyDescent="0.2">
      <c r="A24" t="s">
        <v>92</v>
      </c>
      <c r="B24" s="14" t="s">
        <v>42</v>
      </c>
      <c r="C24" s="13">
        <v>689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0"/>
  <dimension ref="A1:I15"/>
  <sheetViews>
    <sheetView workbookViewId="0">
      <selection activeCell="A2" sqref="A2"/>
    </sheetView>
  </sheetViews>
  <sheetFormatPr defaultRowHeight="12.75" x14ac:dyDescent="0.2"/>
  <cols>
    <col min="1" max="1" width="18.28515625" style="16" customWidth="1"/>
    <col min="2" max="2" width="11.85546875" style="16" bestFit="1" customWidth="1"/>
    <col min="3" max="3" width="12.5703125" style="16" bestFit="1" customWidth="1"/>
    <col min="4" max="4" width="2.7109375" style="16" customWidth="1"/>
    <col min="5" max="5" width="12.5703125" style="16" bestFit="1" customWidth="1"/>
    <col min="6" max="6" width="3" style="16" customWidth="1"/>
    <col min="7" max="7" width="18.140625" style="16" bestFit="1" customWidth="1"/>
    <col min="8" max="8" width="11.85546875" style="16" bestFit="1" customWidth="1"/>
    <col min="9" max="9" width="12.5703125" style="16" bestFit="1" customWidth="1"/>
    <col min="10" max="244" width="9.140625" style="16"/>
    <col min="245" max="248" width="20.28515625" style="16" customWidth="1"/>
    <col min="249" max="249" width="9.140625" style="16"/>
    <col min="250" max="251" width="12.5703125" style="16" bestFit="1" customWidth="1"/>
    <col min="252" max="252" width="9.140625" style="16"/>
    <col min="253" max="253" width="11.5703125" style="16" bestFit="1" customWidth="1"/>
    <col min="254" max="254" width="18.28515625" style="16" bestFit="1" customWidth="1"/>
    <col min="255" max="255" width="11.85546875" style="16" bestFit="1" customWidth="1"/>
    <col min="256" max="256" width="12.5703125" style="16" bestFit="1" customWidth="1"/>
    <col min="257" max="500" width="9.140625" style="16"/>
    <col min="501" max="504" width="20.28515625" style="16" customWidth="1"/>
    <col min="505" max="505" width="9.140625" style="16"/>
    <col min="506" max="507" width="12.5703125" style="16" bestFit="1" customWidth="1"/>
    <col min="508" max="508" width="9.140625" style="16"/>
    <col min="509" max="509" width="11.5703125" style="16" bestFit="1" customWidth="1"/>
    <col min="510" max="510" width="18.28515625" style="16" bestFit="1" customWidth="1"/>
    <col min="511" max="511" width="11.85546875" style="16" bestFit="1" customWidth="1"/>
    <col min="512" max="512" width="12.5703125" style="16" bestFit="1" customWidth="1"/>
    <col min="513" max="756" width="9.140625" style="16"/>
    <col min="757" max="760" width="20.28515625" style="16" customWidth="1"/>
    <col min="761" max="761" width="9.140625" style="16"/>
    <col min="762" max="763" width="12.5703125" style="16" bestFit="1" customWidth="1"/>
    <col min="764" max="764" width="9.140625" style="16"/>
    <col min="765" max="765" width="11.5703125" style="16" bestFit="1" customWidth="1"/>
    <col min="766" max="766" width="18.28515625" style="16" bestFit="1" customWidth="1"/>
    <col min="767" max="767" width="11.85546875" style="16" bestFit="1" customWidth="1"/>
    <col min="768" max="768" width="12.5703125" style="16" bestFit="1" customWidth="1"/>
    <col min="769" max="1012" width="9.140625" style="16"/>
    <col min="1013" max="1016" width="20.28515625" style="16" customWidth="1"/>
    <col min="1017" max="1017" width="9.140625" style="16"/>
    <col min="1018" max="1019" width="12.5703125" style="16" bestFit="1" customWidth="1"/>
    <col min="1020" max="1020" width="9.140625" style="16"/>
    <col min="1021" max="1021" width="11.5703125" style="16" bestFit="1" customWidth="1"/>
    <col min="1022" max="1022" width="18.28515625" style="16" bestFit="1" customWidth="1"/>
    <col min="1023" max="1023" width="11.85546875" style="16" bestFit="1" customWidth="1"/>
    <col min="1024" max="1024" width="12.5703125" style="16" bestFit="1" customWidth="1"/>
    <col min="1025" max="1268" width="9.140625" style="16"/>
    <col min="1269" max="1272" width="20.28515625" style="16" customWidth="1"/>
    <col min="1273" max="1273" width="9.140625" style="16"/>
    <col min="1274" max="1275" width="12.5703125" style="16" bestFit="1" customWidth="1"/>
    <col min="1276" max="1276" width="9.140625" style="16"/>
    <col min="1277" max="1277" width="11.5703125" style="16" bestFit="1" customWidth="1"/>
    <col min="1278" max="1278" width="18.28515625" style="16" bestFit="1" customWidth="1"/>
    <col min="1279" max="1279" width="11.85546875" style="16" bestFit="1" customWidth="1"/>
    <col min="1280" max="1280" width="12.5703125" style="16" bestFit="1" customWidth="1"/>
    <col min="1281" max="1524" width="9.140625" style="16"/>
    <col min="1525" max="1528" width="20.28515625" style="16" customWidth="1"/>
    <col min="1529" max="1529" width="9.140625" style="16"/>
    <col min="1530" max="1531" width="12.5703125" style="16" bestFit="1" customWidth="1"/>
    <col min="1532" max="1532" width="9.140625" style="16"/>
    <col min="1533" max="1533" width="11.5703125" style="16" bestFit="1" customWidth="1"/>
    <col min="1534" max="1534" width="18.28515625" style="16" bestFit="1" customWidth="1"/>
    <col min="1535" max="1535" width="11.85546875" style="16" bestFit="1" customWidth="1"/>
    <col min="1536" max="1536" width="12.5703125" style="16" bestFit="1" customWidth="1"/>
    <col min="1537" max="1780" width="9.140625" style="16"/>
    <col min="1781" max="1784" width="20.28515625" style="16" customWidth="1"/>
    <col min="1785" max="1785" width="9.140625" style="16"/>
    <col min="1786" max="1787" width="12.5703125" style="16" bestFit="1" customWidth="1"/>
    <col min="1788" max="1788" width="9.140625" style="16"/>
    <col min="1789" max="1789" width="11.5703125" style="16" bestFit="1" customWidth="1"/>
    <col min="1790" max="1790" width="18.28515625" style="16" bestFit="1" customWidth="1"/>
    <col min="1791" max="1791" width="11.85546875" style="16" bestFit="1" customWidth="1"/>
    <col min="1792" max="1792" width="12.5703125" style="16" bestFit="1" customWidth="1"/>
    <col min="1793" max="2036" width="9.140625" style="16"/>
    <col min="2037" max="2040" width="20.28515625" style="16" customWidth="1"/>
    <col min="2041" max="2041" width="9.140625" style="16"/>
    <col min="2042" max="2043" width="12.5703125" style="16" bestFit="1" customWidth="1"/>
    <col min="2044" max="2044" width="9.140625" style="16"/>
    <col min="2045" max="2045" width="11.5703125" style="16" bestFit="1" customWidth="1"/>
    <col min="2046" max="2046" width="18.28515625" style="16" bestFit="1" customWidth="1"/>
    <col min="2047" max="2047" width="11.85546875" style="16" bestFit="1" customWidth="1"/>
    <col min="2048" max="2048" width="12.5703125" style="16" bestFit="1" customWidth="1"/>
    <col min="2049" max="2292" width="9.140625" style="16"/>
    <col min="2293" max="2296" width="20.28515625" style="16" customWidth="1"/>
    <col min="2297" max="2297" width="9.140625" style="16"/>
    <col min="2298" max="2299" width="12.5703125" style="16" bestFit="1" customWidth="1"/>
    <col min="2300" max="2300" width="9.140625" style="16"/>
    <col min="2301" max="2301" width="11.5703125" style="16" bestFit="1" customWidth="1"/>
    <col min="2302" max="2302" width="18.28515625" style="16" bestFit="1" customWidth="1"/>
    <col min="2303" max="2303" width="11.85546875" style="16" bestFit="1" customWidth="1"/>
    <col min="2304" max="2304" width="12.5703125" style="16" bestFit="1" customWidth="1"/>
    <col min="2305" max="2548" width="9.140625" style="16"/>
    <col min="2549" max="2552" width="20.28515625" style="16" customWidth="1"/>
    <col min="2553" max="2553" width="9.140625" style="16"/>
    <col min="2554" max="2555" width="12.5703125" style="16" bestFit="1" customWidth="1"/>
    <col min="2556" max="2556" width="9.140625" style="16"/>
    <col min="2557" max="2557" width="11.5703125" style="16" bestFit="1" customWidth="1"/>
    <col min="2558" max="2558" width="18.28515625" style="16" bestFit="1" customWidth="1"/>
    <col min="2559" max="2559" width="11.85546875" style="16" bestFit="1" customWidth="1"/>
    <col min="2560" max="2560" width="12.5703125" style="16" bestFit="1" customWidth="1"/>
    <col min="2561" max="2804" width="9.140625" style="16"/>
    <col min="2805" max="2808" width="20.28515625" style="16" customWidth="1"/>
    <col min="2809" max="2809" width="9.140625" style="16"/>
    <col min="2810" max="2811" width="12.5703125" style="16" bestFit="1" customWidth="1"/>
    <col min="2812" max="2812" width="9.140625" style="16"/>
    <col min="2813" max="2813" width="11.5703125" style="16" bestFit="1" customWidth="1"/>
    <col min="2814" max="2814" width="18.28515625" style="16" bestFit="1" customWidth="1"/>
    <col min="2815" max="2815" width="11.85546875" style="16" bestFit="1" customWidth="1"/>
    <col min="2816" max="2816" width="12.5703125" style="16" bestFit="1" customWidth="1"/>
    <col min="2817" max="3060" width="9.140625" style="16"/>
    <col min="3061" max="3064" width="20.28515625" style="16" customWidth="1"/>
    <col min="3065" max="3065" width="9.140625" style="16"/>
    <col min="3066" max="3067" width="12.5703125" style="16" bestFit="1" customWidth="1"/>
    <col min="3068" max="3068" width="9.140625" style="16"/>
    <col min="3069" max="3069" width="11.5703125" style="16" bestFit="1" customWidth="1"/>
    <col min="3070" max="3070" width="18.28515625" style="16" bestFit="1" customWidth="1"/>
    <col min="3071" max="3071" width="11.85546875" style="16" bestFit="1" customWidth="1"/>
    <col min="3072" max="3072" width="12.5703125" style="16" bestFit="1" customWidth="1"/>
    <col min="3073" max="3316" width="9.140625" style="16"/>
    <col min="3317" max="3320" width="20.28515625" style="16" customWidth="1"/>
    <col min="3321" max="3321" width="9.140625" style="16"/>
    <col min="3322" max="3323" width="12.5703125" style="16" bestFit="1" customWidth="1"/>
    <col min="3324" max="3324" width="9.140625" style="16"/>
    <col min="3325" max="3325" width="11.5703125" style="16" bestFit="1" customWidth="1"/>
    <col min="3326" max="3326" width="18.28515625" style="16" bestFit="1" customWidth="1"/>
    <col min="3327" max="3327" width="11.85546875" style="16" bestFit="1" customWidth="1"/>
    <col min="3328" max="3328" width="12.5703125" style="16" bestFit="1" customWidth="1"/>
    <col min="3329" max="3572" width="9.140625" style="16"/>
    <col min="3573" max="3576" width="20.28515625" style="16" customWidth="1"/>
    <col min="3577" max="3577" width="9.140625" style="16"/>
    <col min="3578" max="3579" width="12.5703125" style="16" bestFit="1" customWidth="1"/>
    <col min="3580" max="3580" width="9.140625" style="16"/>
    <col min="3581" max="3581" width="11.5703125" style="16" bestFit="1" customWidth="1"/>
    <col min="3582" max="3582" width="18.28515625" style="16" bestFit="1" customWidth="1"/>
    <col min="3583" max="3583" width="11.85546875" style="16" bestFit="1" customWidth="1"/>
    <col min="3584" max="3584" width="12.5703125" style="16" bestFit="1" customWidth="1"/>
    <col min="3585" max="3828" width="9.140625" style="16"/>
    <col min="3829" max="3832" width="20.28515625" style="16" customWidth="1"/>
    <col min="3833" max="3833" width="9.140625" style="16"/>
    <col min="3834" max="3835" width="12.5703125" style="16" bestFit="1" customWidth="1"/>
    <col min="3836" max="3836" width="9.140625" style="16"/>
    <col min="3837" max="3837" width="11.5703125" style="16" bestFit="1" customWidth="1"/>
    <col min="3838" max="3838" width="18.28515625" style="16" bestFit="1" customWidth="1"/>
    <col min="3839" max="3839" width="11.85546875" style="16" bestFit="1" customWidth="1"/>
    <col min="3840" max="3840" width="12.5703125" style="16" bestFit="1" customWidth="1"/>
    <col min="3841" max="4084" width="9.140625" style="16"/>
    <col min="4085" max="4088" width="20.28515625" style="16" customWidth="1"/>
    <col min="4089" max="4089" width="9.140625" style="16"/>
    <col min="4090" max="4091" width="12.5703125" style="16" bestFit="1" customWidth="1"/>
    <col min="4092" max="4092" width="9.140625" style="16"/>
    <col min="4093" max="4093" width="11.5703125" style="16" bestFit="1" customWidth="1"/>
    <col min="4094" max="4094" width="18.28515625" style="16" bestFit="1" customWidth="1"/>
    <col min="4095" max="4095" width="11.85546875" style="16" bestFit="1" customWidth="1"/>
    <col min="4096" max="4096" width="12.5703125" style="16" bestFit="1" customWidth="1"/>
    <col min="4097" max="4340" width="9.140625" style="16"/>
    <col min="4341" max="4344" width="20.28515625" style="16" customWidth="1"/>
    <col min="4345" max="4345" width="9.140625" style="16"/>
    <col min="4346" max="4347" width="12.5703125" style="16" bestFit="1" customWidth="1"/>
    <col min="4348" max="4348" width="9.140625" style="16"/>
    <col min="4349" max="4349" width="11.5703125" style="16" bestFit="1" customWidth="1"/>
    <col min="4350" max="4350" width="18.28515625" style="16" bestFit="1" customWidth="1"/>
    <col min="4351" max="4351" width="11.85546875" style="16" bestFit="1" customWidth="1"/>
    <col min="4352" max="4352" width="12.5703125" style="16" bestFit="1" customWidth="1"/>
    <col min="4353" max="4596" width="9.140625" style="16"/>
    <col min="4597" max="4600" width="20.28515625" style="16" customWidth="1"/>
    <col min="4601" max="4601" width="9.140625" style="16"/>
    <col min="4602" max="4603" width="12.5703125" style="16" bestFit="1" customWidth="1"/>
    <col min="4604" max="4604" width="9.140625" style="16"/>
    <col min="4605" max="4605" width="11.5703125" style="16" bestFit="1" customWidth="1"/>
    <col min="4606" max="4606" width="18.28515625" style="16" bestFit="1" customWidth="1"/>
    <col min="4607" max="4607" width="11.85546875" style="16" bestFit="1" customWidth="1"/>
    <col min="4608" max="4608" width="12.5703125" style="16" bestFit="1" customWidth="1"/>
    <col min="4609" max="4852" width="9.140625" style="16"/>
    <col min="4853" max="4856" width="20.28515625" style="16" customWidth="1"/>
    <col min="4857" max="4857" width="9.140625" style="16"/>
    <col min="4858" max="4859" width="12.5703125" style="16" bestFit="1" customWidth="1"/>
    <col min="4860" max="4860" width="9.140625" style="16"/>
    <col min="4861" max="4861" width="11.5703125" style="16" bestFit="1" customWidth="1"/>
    <col min="4862" max="4862" width="18.28515625" style="16" bestFit="1" customWidth="1"/>
    <col min="4863" max="4863" width="11.85546875" style="16" bestFit="1" customWidth="1"/>
    <col min="4864" max="4864" width="12.5703125" style="16" bestFit="1" customWidth="1"/>
    <col min="4865" max="5108" width="9.140625" style="16"/>
    <col min="5109" max="5112" width="20.28515625" style="16" customWidth="1"/>
    <col min="5113" max="5113" width="9.140625" style="16"/>
    <col min="5114" max="5115" width="12.5703125" style="16" bestFit="1" customWidth="1"/>
    <col min="5116" max="5116" width="9.140625" style="16"/>
    <col min="5117" max="5117" width="11.5703125" style="16" bestFit="1" customWidth="1"/>
    <col min="5118" max="5118" width="18.28515625" style="16" bestFit="1" customWidth="1"/>
    <col min="5119" max="5119" width="11.85546875" style="16" bestFit="1" customWidth="1"/>
    <col min="5120" max="5120" width="12.5703125" style="16" bestFit="1" customWidth="1"/>
    <col min="5121" max="5364" width="9.140625" style="16"/>
    <col min="5365" max="5368" width="20.28515625" style="16" customWidth="1"/>
    <col min="5369" max="5369" width="9.140625" style="16"/>
    <col min="5370" max="5371" width="12.5703125" style="16" bestFit="1" customWidth="1"/>
    <col min="5372" max="5372" width="9.140625" style="16"/>
    <col min="5373" max="5373" width="11.5703125" style="16" bestFit="1" customWidth="1"/>
    <col min="5374" max="5374" width="18.28515625" style="16" bestFit="1" customWidth="1"/>
    <col min="5375" max="5375" width="11.85546875" style="16" bestFit="1" customWidth="1"/>
    <col min="5376" max="5376" width="12.5703125" style="16" bestFit="1" customWidth="1"/>
    <col min="5377" max="5620" width="9.140625" style="16"/>
    <col min="5621" max="5624" width="20.28515625" style="16" customWidth="1"/>
    <col min="5625" max="5625" width="9.140625" style="16"/>
    <col min="5626" max="5627" width="12.5703125" style="16" bestFit="1" customWidth="1"/>
    <col min="5628" max="5628" width="9.140625" style="16"/>
    <col min="5629" max="5629" width="11.5703125" style="16" bestFit="1" customWidth="1"/>
    <col min="5630" max="5630" width="18.28515625" style="16" bestFit="1" customWidth="1"/>
    <col min="5631" max="5631" width="11.85546875" style="16" bestFit="1" customWidth="1"/>
    <col min="5632" max="5632" width="12.5703125" style="16" bestFit="1" customWidth="1"/>
    <col min="5633" max="5876" width="9.140625" style="16"/>
    <col min="5877" max="5880" width="20.28515625" style="16" customWidth="1"/>
    <col min="5881" max="5881" width="9.140625" style="16"/>
    <col min="5882" max="5883" width="12.5703125" style="16" bestFit="1" customWidth="1"/>
    <col min="5884" max="5884" width="9.140625" style="16"/>
    <col min="5885" max="5885" width="11.5703125" style="16" bestFit="1" customWidth="1"/>
    <col min="5886" max="5886" width="18.28515625" style="16" bestFit="1" customWidth="1"/>
    <col min="5887" max="5887" width="11.85546875" style="16" bestFit="1" customWidth="1"/>
    <col min="5888" max="5888" width="12.5703125" style="16" bestFit="1" customWidth="1"/>
    <col min="5889" max="6132" width="9.140625" style="16"/>
    <col min="6133" max="6136" width="20.28515625" style="16" customWidth="1"/>
    <col min="6137" max="6137" width="9.140625" style="16"/>
    <col min="6138" max="6139" width="12.5703125" style="16" bestFit="1" customWidth="1"/>
    <col min="6140" max="6140" width="9.140625" style="16"/>
    <col min="6141" max="6141" width="11.5703125" style="16" bestFit="1" customWidth="1"/>
    <col min="6142" max="6142" width="18.28515625" style="16" bestFit="1" customWidth="1"/>
    <col min="6143" max="6143" width="11.85546875" style="16" bestFit="1" customWidth="1"/>
    <col min="6144" max="6144" width="12.5703125" style="16" bestFit="1" customWidth="1"/>
    <col min="6145" max="6388" width="9.140625" style="16"/>
    <col min="6389" max="6392" width="20.28515625" style="16" customWidth="1"/>
    <col min="6393" max="6393" width="9.140625" style="16"/>
    <col min="6394" max="6395" width="12.5703125" style="16" bestFit="1" customWidth="1"/>
    <col min="6396" max="6396" width="9.140625" style="16"/>
    <col min="6397" max="6397" width="11.5703125" style="16" bestFit="1" customWidth="1"/>
    <col min="6398" max="6398" width="18.28515625" style="16" bestFit="1" customWidth="1"/>
    <col min="6399" max="6399" width="11.85546875" style="16" bestFit="1" customWidth="1"/>
    <col min="6400" max="6400" width="12.5703125" style="16" bestFit="1" customWidth="1"/>
    <col min="6401" max="6644" width="9.140625" style="16"/>
    <col min="6645" max="6648" width="20.28515625" style="16" customWidth="1"/>
    <col min="6649" max="6649" width="9.140625" style="16"/>
    <col min="6650" max="6651" width="12.5703125" style="16" bestFit="1" customWidth="1"/>
    <col min="6652" max="6652" width="9.140625" style="16"/>
    <col min="6653" max="6653" width="11.5703125" style="16" bestFit="1" customWidth="1"/>
    <col min="6654" max="6654" width="18.28515625" style="16" bestFit="1" customWidth="1"/>
    <col min="6655" max="6655" width="11.85546875" style="16" bestFit="1" customWidth="1"/>
    <col min="6656" max="6656" width="12.5703125" style="16" bestFit="1" customWidth="1"/>
    <col min="6657" max="6900" width="9.140625" style="16"/>
    <col min="6901" max="6904" width="20.28515625" style="16" customWidth="1"/>
    <col min="6905" max="6905" width="9.140625" style="16"/>
    <col min="6906" max="6907" width="12.5703125" style="16" bestFit="1" customWidth="1"/>
    <col min="6908" max="6908" width="9.140625" style="16"/>
    <col min="6909" max="6909" width="11.5703125" style="16" bestFit="1" customWidth="1"/>
    <col min="6910" max="6910" width="18.28515625" style="16" bestFit="1" customWidth="1"/>
    <col min="6911" max="6911" width="11.85546875" style="16" bestFit="1" customWidth="1"/>
    <col min="6912" max="6912" width="12.5703125" style="16" bestFit="1" customWidth="1"/>
    <col min="6913" max="7156" width="9.140625" style="16"/>
    <col min="7157" max="7160" width="20.28515625" style="16" customWidth="1"/>
    <col min="7161" max="7161" width="9.140625" style="16"/>
    <col min="7162" max="7163" width="12.5703125" style="16" bestFit="1" customWidth="1"/>
    <col min="7164" max="7164" width="9.140625" style="16"/>
    <col min="7165" max="7165" width="11.5703125" style="16" bestFit="1" customWidth="1"/>
    <col min="7166" max="7166" width="18.28515625" style="16" bestFit="1" customWidth="1"/>
    <col min="7167" max="7167" width="11.85546875" style="16" bestFit="1" customWidth="1"/>
    <col min="7168" max="7168" width="12.5703125" style="16" bestFit="1" customWidth="1"/>
    <col min="7169" max="7412" width="9.140625" style="16"/>
    <col min="7413" max="7416" width="20.28515625" style="16" customWidth="1"/>
    <col min="7417" max="7417" width="9.140625" style="16"/>
    <col min="7418" max="7419" width="12.5703125" style="16" bestFit="1" customWidth="1"/>
    <col min="7420" max="7420" width="9.140625" style="16"/>
    <col min="7421" max="7421" width="11.5703125" style="16" bestFit="1" customWidth="1"/>
    <col min="7422" max="7422" width="18.28515625" style="16" bestFit="1" customWidth="1"/>
    <col min="7423" max="7423" width="11.85546875" style="16" bestFit="1" customWidth="1"/>
    <col min="7424" max="7424" width="12.5703125" style="16" bestFit="1" customWidth="1"/>
    <col min="7425" max="7668" width="9.140625" style="16"/>
    <col min="7669" max="7672" width="20.28515625" style="16" customWidth="1"/>
    <col min="7673" max="7673" width="9.140625" style="16"/>
    <col min="7674" max="7675" width="12.5703125" style="16" bestFit="1" customWidth="1"/>
    <col min="7676" max="7676" width="9.140625" style="16"/>
    <col min="7677" max="7677" width="11.5703125" style="16" bestFit="1" customWidth="1"/>
    <col min="7678" max="7678" width="18.28515625" style="16" bestFit="1" customWidth="1"/>
    <col min="7679" max="7679" width="11.85546875" style="16" bestFit="1" customWidth="1"/>
    <col min="7680" max="7680" width="12.5703125" style="16" bestFit="1" customWidth="1"/>
    <col min="7681" max="7924" width="9.140625" style="16"/>
    <col min="7925" max="7928" width="20.28515625" style="16" customWidth="1"/>
    <col min="7929" max="7929" width="9.140625" style="16"/>
    <col min="7930" max="7931" width="12.5703125" style="16" bestFit="1" customWidth="1"/>
    <col min="7932" max="7932" width="9.140625" style="16"/>
    <col min="7933" max="7933" width="11.5703125" style="16" bestFit="1" customWidth="1"/>
    <col min="7934" max="7934" width="18.28515625" style="16" bestFit="1" customWidth="1"/>
    <col min="7935" max="7935" width="11.85546875" style="16" bestFit="1" customWidth="1"/>
    <col min="7936" max="7936" width="12.5703125" style="16" bestFit="1" customWidth="1"/>
    <col min="7937" max="8180" width="9.140625" style="16"/>
    <col min="8181" max="8184" width="20.28515625" style="16" customWidth="1"/>
    <col min="8185" max="8185" width="9.140625" style="16"/>
    <col min="8186" max="8187" width="12.5703125" style="16" bestFit="1" customWidth="1"/>
    <col min="8188" max="8188" width="9.140625" style="16"/>
    <col min="8189" max="8189" width="11.5703125" style="16" bestFit="1" customWidth="1"/>
    <col min="8190" max="8190" width="18.28515625" style="16" bestFit="1" customWidth="1"/>
    <col min="8191" max="8191" width="11.85546875" style="16" bestFit="1" customWidth="1"/>
    <col min="8192" max="8192" width="12.5703125" style="16" bestFit="1" customWidth="1"/>
    <col min="8193" max="8436" width="9.140625" style="16"/>
    <col min="8437" max="8440" width="20.28515625" style="16" customWidth="1"/>
    <col min="8441" max="8441" width="9.140625" style="16"/>
    <col min="8442" max="8443" width="12.5703125" style="16" bestFit="1" customWidth="1"/>
    <col min="8444" max="8444" width="9.140625" style="16"/>
    <col min="8445" max="8445" width="11.5703125" style="16" bestFit="1" customWidth="1"/>
    <col min="8446" max="8446" width="18.28515625" style="16" bestFit="1" customWidth="1"/>
    <col min="8447" max="8447" width="11.85546875" style="16" bestFit="1" customWidth="1"/>
    <col min="8448" max="8448" width="12.5703125" style="16" bestFit="1" customWidth="1"/>
    <col min="8449" max="8692" width="9.140625" style="16"/>
    <col min="8693" max="8696" width="20.28515625" style="16" customWidth="1"/>
    <col min="8697" max="8697" width="9.140625" style="16"/>
    <col min="8698" max="8699" width="12.5703125" style="16" bestFit="1" customWidth="1"/>
    <col min="8700" max="8700" width="9.140625" style="16"/>
    <col min="8701" max="8701" width="11.5703125" style="16" bestFit="1" customWidth="1"/>
    <col min="8702" max="8702" width="18.28515625" style="16" bestFit="1" customWidth="1"/>
    <col min="8703" max="8703" width="11.85546875" style="16" bestFit="1" customWidth="1"/>
    <col min="8704" max="8704" width="12.5703125" style="16" bestFit="1" customWidth="1"/>
    <col min="8705" max="8948" width="9.140625" style="16"/>
    <col min="8949" max="8952" width="20.28515625" style="16" customWidth="1"/>
    <col min="8953" max="8953" width="9.140625" style="16"/>
    <col min="8954" max="8955" width="12.5703125" style="16" bestFit="1" customWidth="1"/>
    <col min="8956" max="8956" width="9.140625" style="16"/>
    <col min="8957" max="8957" width="11.5703125" style="16" bestFit="1" customWidth="1"/>
    <col min="8958" max="8958" width="18.28515625" style="16" bestFit="1" customWidth="1"/>
    <col min="8959" max="8959" width="11.85546875" style="16" bestFit="1" customWidth="1"/>
    <col min="8960" max="8960" width="12.5703125" style="16" bestFit="1" customWidth="1"/>
    <col min="8961" max="9204" width="9.140625" style="16"/>
    <col min="9205" max="9208" width="20.28515625" style="16" customWidth="1"/>
    <col min="9209" max="9209" width="9.140625" style="16"/>
    <col min="9210" max="9211" width="12.5703125" style="16" bestFit="1" customWidth="1"/>
    <col min="9212" max="9212" width="9.140625" style="16"/>
    <col min="9213" max="9213" width="11.5703125" style="16" bestFit="1" customWidth="1"/>
    <col min="9214" max="9214" width="18.28515625" style="16" bestFit="1" customWidth="1"/>
    <col min="9215" max="9215" width="11.85546875" style="16" bestFit="1" customWidth="1"/>
    <col min="9216" max="9216" width="12.5703125" style="16" bestFit="1" customWidth="1"/>
    <col min="9217" max="9460" width="9.140625" style="16"/>
    <col min="9461" max="9464" width="20.28515625" style="16" customWidth="1"/>
    <col min="9465" max="9465" width="9.140625" style="16"/>
    <col min="9466" max="9467" width="12.5703125" style="16" bestFit="1" customWidth="1"/>
    <col min="9468" max="9468" width="9.140625" style="16"/>
    <col min="9469" max="9469" width="11.5703125" style="16" bestFit="1" customWidth="1"/>
    <col min="9470" max="9470" width="18.28515625" style="16" bestFit="1" customWidth="1"/>
    <col min="9471" max="9471" width="11.85546875" style="16" bestFit="1" customWidth="1"/>
    <col min="9472" max="9472" width="12.5703125" style="16" bestFit="1" customWidth="1"/>
    <col min="9473" max="9716" width="9.140625" style="16"/>
    <col min="9717" max="9720" width="20.28515625" style="16" customWidth="1"/>
    <col min="9721" max="9721" width="9.140625" style="16"/>
    <col min="9722" max="9723" width="12.5703125" style="16" bestFit="1" customWidth="1"/>
    <col min="9724" max="9724" width="9.140625" style="16"/>
    <col min="9725" max="9725" width="11.5703125" style="16" bestFit="1" customWidth="1"/>
    <col min="9726" max="9726" width="18.28515625" style="16" bestFit="1" customWidth="1"/>
    <col min="9727" max="9727" width="11.85546875" style="16" bestFit="1" customWidth="1"/>
    <col min="9728" max="9728" width="12.5703125" style="16" bestFit="1" customWidth="1"/>
    <col min="9729" max="9972" width="9.140625" style="16"/>
    <col min="9973" max="9976" width="20.28515625" style="16" customWidth="1"/>
    <col min="9977" max="9977" width="9.140625" style="16"/>
    <col min="9978" max="9979" width="12.5703125" style="16" bestFit="1" customWidth="1"/>
    <col min="9980" max="9980" width="9.140625" style="16"/>
    <col min="9981" max="9981" width="11.5703125" style="16" bestFit="1" customWidth="1"/>
    <col min="9982" max="9982" width="18.28515625" style="16" bestFit="1" customWidth="1"/>
    <col min="9983" max="9983" width="11.85546875" style="16" bestFit="1" customWidth="1"/>
    <col min="9984" max="9984" width="12.5703125" style="16" bestFit="1" customWidth="1"/>
    <col min="9985" max="10228" width="9.140625" style="16"/>
    <col min="10229" max="10232" width="20.28515625" style="16" customWidth="1"/>
    <col min="10233" max="10233" width="9.140625" style="16"/>
    <col min="10234" max="10235" width="12.5703125" style="16" bestFit="1" customWidth="1"/>
    <col min="10236" max="10236" width="9.140625" style="16"/>
    <col min="10237" max="10237" width="11.5703125" style="16" bestFit="1" customWidth="1"/>
    <col min="10238" max="10238" width="18.28515625" style="16" bestFit="1" customWidth="1"/>
    <col min="10239" max="10239" width="11.85546875" style="16" bestFit="1" customWidth="1"/>
    <col min="10240" max="10240" width="12.5703125" style="16" bestFit="1" customWidth="1"/>
    <col min="10241" max="10484" width="9.140625" style="16"/>
    <col min="10485" max="10488" width="20.28515625" style="16" customWidth="1"/>
    <col min="10489" max="10489" width="9.140625" style="16"/>
    <col min="10490" max="10491" width="12.5703125" style="16" bestFit="1" customWidth="1"/>
    <col min="10492" max="10492" width="9.140625" style="16"/>
    <col min="10493" max="10493" width="11.5703125" style="16" bestFit="1" customWidth="1"/>
    <col min="10494" max="10494" width="18.28515625" style="16" bestFit="1" customWidth="1"/>
    <col min="10495" max="10495" width="11.85546875" style="16" bestFit="1" customWidth="1"/>
    <col min="10496" max="10496" width="12.5703125" style="16" bestFit="1" customWidth="1"/>
    <col min="10497" max="10740" width="9.140625" style="16"/>
    <col min="10741" max="10744" width="20.28515625" style="16" customWidth="1"/>
    <col min="10745" max="10745" width="9.140625" style="16"/>
    <col min="10746" max="10747" width="12.5703125" style="16" bestFit="1" customWidth="1"/>
    <col min="10748" max="10748" width="9.140625" style="16"/>
    <col min="10749" max="10749" width="11.5703125" style="16" bestFit="1" customWidth="1"/>
    <col min="10750" max="10750" width="18.28515625" style="16" bestFit="1" customWidth="1"/>
    <col min="10751" max="10751" width="11.85546875" style="16" bestFit="1" customWidth="1"/>
    <col min="10752" max="10752" width="12.5703125" style="16" bestFit="1" customWidth="1"/>
    <col min="10753" max="10996" width="9.140625" style="16"/>
    <col min="10997" max="11000" width="20.28515625" style="16" customWidth="1"/>
    <col min="11001" max="11001" width="9.140625" style="16"/>
    <col min="11002" max="11003" width="12.5703125" style="16" bestFit="1" customWidth="1"/>
    <col min="11004" max="11004" width="9.140625" style="16"/>
    <col min="11005" max="11005" width="11.5703125" style="16" bestFit="1" customWidth="1"/>
    <col min="11006" max="11006" width="18.28515625" style="16" bestFit="1" customWidth="1"/>
    <col min="11007" max="11007" width="11.85546875" style="16" bestFit="1" customWidth="1"/>
    <col min="11008" max="11008" width="12.5703125" style="16" bestFit="1" customWidth="1"/>
    <col min="11009" max="11252" width="9.140625" style="16"/>
    <col min="11253" max="11256" width="20.28515625" style="16" customWidth="1"/>
    <col min="11257" max="11257" width="9.140625" style="16"/>
    <col min="11258" max="11259" width="12.5703125" style="16" bestFit="1" customWidth="1"/>
    <col min="11260" max="11260" width="9.140625" style="16"/>
    <col min="11261" max="11261" width="11.5703125" style="16" bestFit="1" customWidth="1"/>
    <col min="11262" max="11262" width="18.28515625" style="16" bestFit="1" customWidth="1"/>
    <col min="11263" max="11263" width="11.85546875" style="16" bestFit="1" customWidth="1"/>
    <col min="11264" max="11264" width="12.5703125" style="16" bestFit="1" customWidth="1"/>
    <col min="11265" max="11508" width="9.140625" style="16"/>
    <col min="11509" max="11512" width="20.28515625" style="16" customWidth="1"/>
    <col min="11513" max="11513" width="9.140625" style="16"/>
    <col min="11514" max="11515" width="12.5703125" style="16" bestFit="1" customWidth="1"/>
    <col min="11516" max="11516" width="9.140625" style="16"/>
    <col min="11517" max="11517" width="11.5703125" style="16" bestFit="1" customWidth="1"/>
    <col min="11518" max="11518" width="18.28515625" style="16" bestFit="1" customWidth="1"/>
    <col min="11519" max="11519" width="11.85546875" style="16" bestFit="1" customWidth="1"/>
    <col min="11520" max="11520" width="12.5703125" style="16" bestFit="1" customWidth="1"/>
    <col min="11521" max="11764" width="9.140625" style="16"/>
    <col min="11765" max="11768" width="20.28515625" style="16" customWidth="1"/>
    <col min="11769" max="11769" width="9.140625" style="16"/>
    <col min="11770" max="11771" width="12.5703125" style="16" bestFit="1" customWidth="1"/>
    <col min="11772" max="11772" width="9.140625" style="16"/>
    <col min="11773" max="11773" width="11.5703125" style="16" bestFit="1" customWidth="1"/>
    <col min="11774" max="11774" width="18.28515625" style="16" bestFit="1" customWidth="1"/>
    <col min="11775" max="11775" width="11.85546875" style="16" bestFit="1" customWidth="1"/>
    <col min="11776" max="11776" width="12.5703125" style="16" bestFit="1" customWidth="1"/>
    <col min="11777" max="12020" width="9.140625" style="16"/>
    <col min="12021" max="12024" width="20.28515625" style="16" customWidth="1"/>
    <col min="12025" max="12025" width="9.140625" style="16"/>
    <col min="12026" max="12027" width="12.5703125" style="16" bestFit="1" customWidth="1"/>
    <col min="12028" max="12028" width="9.140625" style="16"/>
    <col min="12029" max="12029" width="11.5703125" style="16" bestFit="1" customWidth="1"/>
    <col min="12030" max="12030" width="18.28515625" style="16" bestFit="1" customWidth="1"/>
    <col min="12031" max="12031" width="11.85546875" style="16" bestFit="1" customWidth="1"/>
    <col min="12032" max="12032" width="12.5703125" style="16" bestFit="1" customWidth="1"/>
    <col min="12033" max="12276" width="9.140625" style="16"/>
    <col min="12277" max="12280" width="20.28515625" style="16" customWidth="1"/>
    <col min="12281" max="12281" width="9.140625" style="16"/>
    <col min="12282" max="12283" width="12.5703125" style="16" bestFit="1" customWidth="1"/>
    <col min="12284" max="12284" width="9.140625" style="16"/>
    <col min="12285" max="12285" width="11.5703125" style="16" bestFit="1" customWidth="1"/>
    <col min="12286" max="12286" width="18.28515625" style="16" bestFit="1" customWidth="1"/>
    <col min="12287" max="12287" width="11.85546875" style="16" bestFit="1" customWidth="1"/>
    <col min="12288" max="12288" width="12.5703125" style="16" bestFit="1" customWidth="1"/>
    <col min="12289" max="12532" width="9.140625" style="16"/>
    <col min="12533" max="12536" width="20.28515625" style="16" customWidth="1"/>
    <col min="12537" max="12537" width="9.140625" style="16"/>
    <col min="12538" max="12539" width="12.5703125" style="16" bestFit="1" customWidth="1"/>
    <col min="12540" max="12540" width="9.140625" style="16"/>
    <col min="12541" max="12541" width="11.5703125" style="16" bestFit="1" customWidth="1"/>
    <col min="12542" max="12542" width="18.28515625" style="16" bestFit="1" customWidth="1"/>
    <col min="12543" max="12543" width="11.85546875" style="16" bestFit="1" customWidth="1"/>
    <col min="12544" max="12544" width="12.5703125" style="16" bestFit="1" customWidth="1"/>
    <col min="12545" max="12788" width="9.140625" style="16"/>
    <col min="12789" max="12792" width="20.28515625" style="16" customWidth="1"/>
    <col min="12793" max="12793" width="9.140625" style="16"/>
    <col min="12794" max="12795" width="12.5703125" style="16" bestFit="1" customWidth="1"/>
    <col min="12796" max="12796" width="9.140625" style="16"/>
    <col min="12797" max="12797" width="11.5703125" style="16" bestFit="1" customWidth="1"/>
    <col min="12798" max="12798" width="18.28515625" style="16" bestFit="1" customWidth="1"/>
    <col min="12799" max="12799" width="11.85546875" style="16" bestFit="1" customWidth="1"/>
    <col min="12800" max="12800" width="12.5703125" style="16" bestFit="1" customWidth="1"/>
    <col min="12801" max="13044" width="9.140625" style="16"/>
    <col min="13045" max="13048" width="20.28515625" style="16" customWidth="1"/>
    <col min="13049" max="13049" width="9.140625" style="16"/>
    <col min="13050" max="13051" width="12.5703125" style="16" bestFit="1" customWidth="1"/>
    <col min="13052" max="13052" width="9.140625" style="16"/>
    <col min="13053" max="13053" width="11.5703125" style="16" bestFit="1" customWidth="1"/>
    <col min="13054" max="13054" width="18.28515625" style="16" bestFit="1" customWidth="1"/>
    <col min="13055" max="13055" width="11.85546875" style="16" bestFit="1" customWidth="1"/>
    <col min="13056" max="13056" width="12.5703125" style="16" bestFit="1" customWidth="1"/>
    <col min="13057" max="13300" width="9.140625" style="16"/>
    <col min="13301" max="13304" width="20.28515625" style="16" customWidth="1"/>
    <col min="13305" max="13305" width="9.140625" style="16"/>
    <col min="13306" max="13307" width="12.5703125" style="16" bestFit="1" customWidth="1"/>
    <col min="13308" max="13308" width="9.140625" style="16"/>
    <col min="13309" max="13309" width="11.5703125" style="16" bestFit="1" customWidth="1"/>
    <col min="13310" max="13310" width="18.28515625" style="16" bestFit="1" customWidth="1"/>
    <col min="13311" max="13311" width="11.85546875" style="16" bestFit="1" customWidth="1"/>
    <col min="13312" max="13312" width="12.5703125" style="16" bestFit="1" customWidth="1"/>
    <col min="13313" max="13556" width="9.140625" style="16"/>
    <col min="13557" max="13560" width="20.28515625" style="16" customWidth="1"/>
    <col min="13561" max="13561" width="9.140625" style="16"/>
    <col min="13562" max="13563" width="12.5703125" style="16" bestFit="1" customWidth="1"/>
    <col min="13564" max="13564" width="9.140625" style="16"/>
    <col min="13565" max="13565" width="11.5703125" style="16" bestFit="1" customWidth="1"/>
    <col min="13566" max="13566" width="18.28515625" style="16" bestFit="1" customWidth="1"/>
    <col min="13567" max="13567" width="11.85546875" style="16" bestFit="1" customWidth="1"/>
    <col min="13568" max="13568" width="12.5703125" style="16" bestFit="1" customWidth="1"/>
    <col min="13569" max="13812" width="9.140625" style="16"/>
    <col min="13813" max="13816" width="20.28515625" style="16" customWidth="1"/>
    <col min="13817" max="13817" width="9.140625" style="16"/>
    <col min="13818" max="13819" width="12.5703125" style="16" bestFit="1" customWidth="1"/>
    <col min="13820" max="13820" width="9.140625" style="16"/>
    <col min="13821" max="13821" width="11.5703125" style="16" bestFit="1" customWidth="1"/>
    <col min="13822" max="13822" width="18.28515625" style="16" bestFit="1" customWidth="1"/>
    <col min="13823" max="13823" width="11.85546875" style="16" bestFit="1" customWidth="1"/>
    <col min="13824" max="13824" width="12.5703125" style="16" bestFit="1" customWidth="1"/>
    <col min="13825" max="14068" width="9.140625" style="16"/>
    <col min="14069" max="14072" width="20.28515625" style="16" customWidth="1"/>
    <col min="14073" max="14073" width="9.140625" style="16"/>
    <col min="14074" max="14075" width="12.5703125" style="16" bestFit="1" customWidth="1"/>
    <col min="14076" max="14076" width="9.140625" style="16"/>
    <col min="14077" max="14077" width="11.5703125" style="16" bestFit="1" customWidth="1"/>
    <col min="14078" max="14078" width="18.28515625" style="16" bestFit="1" customWidth="1"/>
    <col min="14079" max="14079" width="11.85546875" style="16" bestFit="1" customWidth="1"/>
    <col min="14080" max="14080" width="12.5703125" style="16" bestFit="1" customWidth="1"/>
    <col min="14081" max="14324" width="9.140625" style="16"/>
    <col min="14325" max="14328" width="20.28515625" style="16" customWidth="1"/>
    <col min="14329" max="14329" width="9.140625" style="16"/>
    <col min="14330" max="14331" width="12.5703125" style="16" bestFit="1" customWidth="1"/>
    <col min="14332" max="14332" width="9.140625" style="16"/>
    <col min="14333" max="14333" width="11.5703125" style="16" bestFit="1" customWidth="1"/>
    <col min="14334" max="14334" width="18.28515625" style="16" bestFit="1" customWidth="1"/>
    <col min="14335" max="14335" width="11.85546875" style="16" bestFit="1" customWidth="1"/>
    <col min="14336" max="14336" width="12.5703125" style="16" bestFit="1" customWidth="1"/>
    <col min="14337" max="14580" width="9.140625" style="16"/>
    <col min="14581" max="14584" width="20.28515625" style="16" customWidth="1"/>
    <col min="14585" max="14585" width="9.140625" style="16"/>
    <col min="14586" max="14587" width="12.5703125" style="16" bestFit="1" customWidth="1"/>
    <col min="14588" max="14588" width="9.140625" style="16"/>
    <col min="14589" max="14589" width="11.5703125" style="16" bestFit="1" customWidth="1"/>
    <col min="14590" max="14590" width="18.28515625" style="16" bestFit="1" customWidth="1"/>
    <col min="14591" max="14591" width="11.85546875" style="16" bestFit="1" customWidth="1"/>
    <col min="14592" max="14592" width="12.5703125" style="16" bestFit="1" customWidth="1"/>
    <col min="14593" max="14836" width="9.140625" style="16"/>
    <col min="14837" max="14840" width="20.28515625" style="16" customWidth="1"/>
    <col min="14841" max="14841" width="9.140625" style="16"/>
    <col min="14842" max="14843" width="12.5703125" style="16" bestFit="1" customWidth="1"/>
    <col min="14844" max="14844" width="9.140625" style="16"/>
    <col min="14845" max="14845" width="11.5703125" style="16" bestFit="1" customWidth="1"/>
    <col min="14846" max="14846" width="18.28515625" style="16" bestFit="1" customWidth="1"/>
    <col min="14847" max="14847" width="11.85546875" style="16" bestFit="1" customWidth="1"/>
    <col min="14848" max="14848" width="12.5703125" style="16" bestFit="1" customWidth="1"/>
    <col min="14849" max="15092" width="9.140625" style="16"/>
    <col min="15093" max="15096" width="20.28515625" style="16" customWidth="1"/>
    <col min="15097" max="15097" width="9.140625" style="16"/>
    <col min="15098" max="15099" width="12.5703125" style="16" bestFit="1" customWidth="1"/>
    <col min="15100" max="15100" width="9.140625" style="16"/>
    <col min="15101" max="15101" width="11.5703125" style="16" bestFit="1" customWidth="1"/>
    <col min="15102" max="15102" width="18.28515625" style="16" bestFit="1" customWidth="1"/>
    <col min="15103" max="15103" width="11.85546875" style="16" bestFit="1" customWidth="1"/>
    <col min="15104" max="15104" width="12.5703125" style="16" bestFit="1" customWidth="1"/>
    <col min="15105" max="15348" width="9.140625" style="16"/>
    <col min="15349" max="15352" width="20.28515625" style="16" customWidth="1"/>
    <col min="15353" max="15353" width="9.140625" style="16"/>
    <col min="15354" max="15355" width="12.5703125" style="16" bestFit="1" customWidth="1"/>
    <col min="15356" max="15356" width="9.140625" style="16"/>
    <col min="15357" max="15357" width="11.5703125" style="16" bestFit="1" customWidth="1"/>
    <col min="15358" max="15358" width="18.28515625" style="16" bestFit="1" customWidth="1"/>
    <col min="15359" max="15359" width="11.85546875" style="16" bestFit="1" customWidth="1"/>
    <col min="15360" max="15360" width="12.5703125" style="16" bestFit="1" customWidth="1"/>
    <col min="15361" max="15604" width="9.140625" style="16"/>
    <col min="15605" max="15608" width="20.28515625" style="16" customWidth="1"/>
    <col min="15609" max="15609" width="9.140625" style="16"/>
    <col min="15610" max="15611" width="12.5703125" style="16" bestFit="1" customWidth="1"/>
    <col min="15612" max="15612" width="9.140625" style="16"/>
    <col min="15613" max="15613" width="11.5703125" style="16" bestFit="1" customWidth="1"/>
    <col min="15614" max="15614" width="18.28515625" style="16" bestFit="1" customWidth="1"/>
    <col min="15615" max="15615" width="11.85546875" style="16" bestFit="1" customWidth="1"/>
    <col min="15616" max="15616" width="12.5703125" style="16" bestFit="1" customWidth="1"/>
    <col min="15617" max="15860" width="9.140625" style="16"/>
    <col min="15861" max="15864" width="20.28515625" style="16" customWidth="1"/>
    <col min="15865" max="15865" width="9.140625" style="16"/>
    <col min="15866" max="15867" width="12.5703125" style="16" bestFit="1" customWidth="1"/>
    <col min="15868" max="15868" width="9.140625" style="16"/>
    <col min="15869" max="15869" width="11.5703125" style="16" bestFit="1" customWidth="1"/>
    <col min="15870" max="15870" width="18.28515625" style="16" bestFit="1" customWidth="1"/>
    <col min="15871" max="15871" width="11.85546875" style="16" bestFit="1" customWidth="1"/>
    <col min="15872" max="15872" width="12.5703125" style="16" bestFit="1" customWidth="1"/>
    <col min="15873" max="16116" width="9.140625" style="16"/>
    <col min="16117" max="16120" width="20.28515625" style="16" customWidth="1"/>
    <col min="16121" max="16121" width="9.140625" style="16"/>
    <col min="16122" max="16123" width="12.5703125" style="16" bestFit="1" customWidth="1"/>
    <col min="16124" max="16124" width="9.140625" style="16"/>
    <col min="16125" max="16125" width="11.5703125" style="16" bestFit="1" customWidth="1"/>
    <col min="16126" max="16126" width="18.28515625" style="16" bestFit="1" customWidth="1"/>
    <col min="16127" max="16127" width="11.85546875" style="16" bestFit="1" customWidth="1"/>
    <col min="16128" max="16128" width="12.5703125" style="16" bestFit="1" customWidth="1"/>
    <col min="16129" max="16384" width="9.140625" style="16"/>
  </cols>
  <sheetData>
    <row r="1" spans="1:9" x14ac:dyDescent="0.2">
      <c r="A1" s="19" t="s">
        <v>135</v>
      </c>
      <c r="B1" s="19" t="s">
        <v>134</v>
      </c>
      <c r="C1" s="19" t="s">
        <v>133</v>
      </c>
      <c r="E1" s="20" t="s">
        <v>133</v>
      </c>
      <c r="G1" s="19" t="s">
        <v>135</v>
      </c>
      <c r="H1" s="19" t="s">
        <v>134</v>
      </c>
      <c r="I1" s="19" t="s">
        <v>133</v>
      </c>
    </row>
    <row r="2" spans="1:9" x14ac:dyDescent="0.2">
      <c r="A2" s="16" t="s">
        <v>132</v>
      </c>
      <c r="B2" s="17">
        <v>33908</v>
      </c>
      <c r="C2" s="17">
        <v>39825</v>
      </c>
      <c r="E2" s="18" t="s">
        <v>131</v>
      </c>
      <c r="G2" s="16" t="s">
        <v>130</v>
      </c>
      <c r="H2" s="17">
        <v>33909</v>
      </c>
    </row>
    <row r="3" spans="1:9" x14ac:dyDescent="0.2">
      <c r="A3" s="16" t="s">
        <v>130</v>
      </c>
      <c r="B3" s="17">
        <v>33909</v>
      </c>
      <c r="G3" s="16" t="s">
        <v>128</v>
      </c>
      <c r="H3" s="17">
        <v>33911</v>
      </c>
    </row>
    <row r="4" spans="1:9" x14ac:dyDescent="0.2">
      <c r="A4" s="16" t="s">
        <v>129</v>
      </c>
      <c r="B4" s="17">
        <v>33910</v>
      </c>
      <c r="C4" s="17">
        <v>36254</v>
      </c>
      <c r="G4" s="16" t="s">
        <v>127</v>
      </c>
      <c r="H4" s="17">
        <v>33912</v>
      </c>
    </row>
    <row r="5" spans="1:9" x14ac:dyDescent="0.2">
      <c r="A5" s="16" t="s">
        <v>128</v>
      </c>
      <c r="B5" s="17">
        <v>33911</v>
      </c>
      <c r="G5" s="16" t="s">
        <v>124</v>
      </c>
      <c r="H5" s="17">
        <v>36361</v>
      </c>
    </row>
    <row r="6" spans="1:9" x14ac:dyDescent="0.2">
      <c r="A6" s="16" t="s">
        <v>127</v>
      </c>
      <c r="B6" s="17">
        <v>33912</v>
      </c>
      <c r="G6" s="16" t="s">
        <v>123</v>
      </c>
      <c r="H6" s="17">
        <v>33916</v>
      </c>
    </row>
    <row r="7" spans="1:9" x14ac:dyDescent="0.2">
      <c r="A7" s="16" t="s">
        <v>126</v>
      </c>
      <c r="B7" s="17">
        <v>33913</v>
      </c>
      <c r="C7" s="17">
        <v>38564</v>
      </c>
      <c r="G7" s="16" t="s">
        <v>121</v>
      </c>
      <c r="H7" s="17">
        <v>33918</v>
      </c>
    </row>
    <row r="8" spans="1:9" x14ac:dyDescent="0.2">
      <c r="A8" s="16" t="s">
        <v>125</v>
      </c>
      <c r="B8" s="17">
        <v>33914</v>
      </c>
      <c r="C8" s="17">
        <v>36589</v>
      </c>
      <c r="G8" s="16" t="s">
        <v>120</v>
      </c>
      <c r="H8" s="17">
        <v>32456</v>
      </c>
    </row>
    <row r="9" spans="1:9" x14ac:dyDescent="0.2">
      <c r="A9" s="16" t="s">
        <v>124</v>
      </c>
      <c r="B9" s="17">
        <v>36361</v>
      </c>
      <c r="G9" s="16" t="s">
        <v>119</v>
      </c>
      <c r="H9" s="17">
        <v>39785</v>
      </c>
    </row>
    <row r="10" spans="1:9" x14ac:dyDescent="0.2">
      <c r="A10" s="16" t="s">
        <v>123</v>
      </c>
      <c r="B10" s="17">
        <v>33916</v>
      </c>
    </row>
    <row r="11" spans="1:9" x14ac:dyDescent="0.2">
      <c r="A11" s="16" t="s">
        <v>122</v>
      </c>
      <c r="B11" s="17">
        <v>33917</v>
      </c>
      <c r="C11" s="17">
        <v>38568</v>
      </c>
    </row>
    <row r="12" spans="1:9" x14ac:dyDescent="0.2">
      <c r="A12" s="16" t="s">
        <v>121</v>
      </c>
      <c r="B12" s="17">
        <v>33918</v>
      </c>
    </row>
    <row r="13" spans="1:9" x14ac:dyDescent="0.2">
      <c r="A13" s="16" t="s">
        <v>120</v>
      </c>
      <c r="B13" s="17">
        <v>32456</v>
      </c>
    </row>
    <row r="14" spans="1:9" x14ac:dyDescent="0.2">
      <c r="A14" s="16" t="s">
        <v>119</v>
      </c>
      <c r="B14" s="17">
        <v>39785</v>
      </c>
    </row>
    <row r="15" spans="1:9" x14ac:dyDescent="0.2">
      <c r="A15" s="16" t="s">
        <v>118</v>
      </c>
      <c r="B15" s="17">
        <v>33921</v>
      </c>
      <c r="C15" s="17">
        <v>38566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15"/>
  <sheetViews>
    <sheetView workbookViewId="0">
      <selection activeCell="A2" sqref="A2"/>
    </sheetView>
  </sheetViews>
  <sheetFormatPr defaultRowHeight="12.75" x14ac:dyDescent="0.2"/>
  <cols>
    <col min="1" max="1" width="18" style="16" customWidth="1"/>
    <col min="2" max="2" width="11.85546875" style="16" bestFit="1" customWidth="1"/>
    <col min="3" max="3" width="8.140625" style="16" bestFit="1" customWidth="1"/>
    <col min="4" max="4" width="2.140625" style="16" customWidth="1"/>
    <col min="5" max="5" width="6.5703125" style="16" bestFit="1" customWidth="1"/>
    <col min="6" max="6" width="2.42578125" style="16" customWidth="1"/>
    <col min="7" max="7" width="14.28515625" style="16" bestFit="1" customWidth="1"/>
    <col min="8" max="8" width="11.7109375" style="16" customWidth="1"/>
    <col min="9" max="244" width="9.140625" style="16"/>
    <col min="245" max="248" width="20.28515625" style="16" customWidth="1"/>
    <col min="249" max="249" width="9.140625" style="16"/>
    <col min="250" max="251" width="12.5703125" style="16" bestFit="1" customWidth="1"/>
    <col min="252" max="252" width="9.140625" style="16"/>
    <col min="253" max="253" width="11.5703125" style="16" bestFit="1" customWidth="1"/>
    <col min="254" max="254" width="18.28515625" style="16" bestFit="1" customWidth="1"/>
    <col min="255" max="255" width="11.85546875" style="16" bestFit="1" customWidth="1"/>
    <col min="256" max="256" width="12.5703125" style="16" bestFit="1" customWidth="1"/>
    <col min="257" max="500" width="9.140625" style="16"/>
    <col min="501" max="504" width="20.28515625" style="16" customWidth="1"/>
    <col min="505" max="505" width="9.140625" style="16"/>
    <col min="506" max="507" width="12.5703125" style="16" bestFit="1" customWidth="1"/>
    <col min="508" max="508" width="9.140625" style="16"/>
    <col min="509" max="509" width="11.5703125" style="16" bestFit="1" customWidth="1"/>
    <col min="510" max="510" width="18.28515625" style="16" bestFit="1" customWidth="1"/>
    <col min="511" max="511" width="11.85546875" style="16" bestFit="1" customWidth="1"/>
    <col min="512" max="512" width="12.5703125" style="16" bestFit="1" customWidth="1"/>
    <col min="513" max="756" width="9.140625" style="16"/>
    <col min="757" max="760" width="20.28515625" style="16" customWidth="1"/>
    <col min="761" max="761" width="9.140625" style="16"/>
    <col min="762" max="763" width="12.5703125" style="16" bestFit="1" customWidth="1"/>
    <col min="764" max="764" width="9.140625" style="16"/>
    <col min="765" max="765" width="11.5703125" style="16" bestFit="1" customWidth="1"/>
    <col min="766" max="766" width="18.28515625" style="16" bestFit="1" customWidth="1"/>
    <col min="767" max="767" width="11.85546875" style="16" bestFit="1" customWidth="1"/>
    <col min="768" max="768" width="12.5703125" style="16" bestFit="1" customWidth="1"/>
    <col min="769" max="1012" width="9.140625" style="16"/>
    <col min="1013" max="1016" width="20.28515625" style="16" customWidth="1"/>
    <col min="1017" max="1017" width="9.140625" style="16"/>
    <col min="1018" max="1019" width="12.5703125" style="16" bestFit="1" customWidth="1"/>
    <col min="1020" max="1020" width="9.140625" style="16"/>
    <col min="1021" max="1021" width="11.5703125" style="16" bestFit="1" customWidth="1"/>
    <col min="1022" max="1022" width="18.28515625" style="16" bestFit="1" customWidth="1"/>
    <col min="1023" max="1023" width="11.85546875" style="16" bestFit="1" customWidth="1"/>
    <col min="1024" max="1024" width="12.5703125" style="16" bestFit="1" customWidth="1"/>
    <col min="1025" max="1268" width="9.140625" style="16"/>
    <col min="1269" max="1272" width="20.28515625" style="16" customWidth="1"/>
    <col min="1273" max="1273" width="9.140625" style="16"/>
    <col min="1274" max="1275" width="12.5703125" style="16" bestFit="1" customWidth="1"/>
    <col min="1276" max="1276" width="9.140625" style="16"/>
    <col min="1277" max="1277" width="11.5703125" style="16" bestFit="1" customWidth="1"/>
    <col min="1278" max="1278" width="18.28515625" style="16" bestFit="1" customWidth="1"/>
    <col min="1279" max="1279" width="11.85546875" style="16" bestFit="1" customWidth="1"/>
    <col min="1280" max="1280" width="12.5703125" style="16" bestFit="1" customWidth="1"/>
    <col min="1281" max="1524" width="9.140625" style="16"/>
    <col min="1525" max="1528" width="20.28515625" style="16" customWidth="1"/>
    <col min="1529" max="1529" width="9.140625" style="16"/>
    <col min="1530" max="1531" width="12.5703125" style="16" bestFit="1" customWidth="1"/>
    <col min="1532" max="1532" width="9.140625" style="16"/>
    <col min="1533" max="1533" width="11.5703125" style="16" bestFit="1" customWidth="1"/>
    <col min="1534" max="1534" width="18.28515625" style="16" bestFit="1" customWidth="1"/>
    <col min="1535" max="1535" width="11.85546875" style="16" bestFit="1" customWidth="1"/>
    <col min="1536" max="1536" width="12.5703125" style="16" bestFit="1" customWidth="1"/>
    <col min="1537" max="1780" width="9.140625" style="16"/>
    <col min="1781" max="1784" width="20.28515625" style="16" customWidth="1"/>
    <col min="1785" max="1785" width="9.140625" style="16"/>
    <col min="1786" max="1787" width="12.5703125" style="16" bestFit="1" customWidth="1"/>
    <col min="1788" max="1788" width="9.140625" style="16"/>
    <col min="1789" max="1789" width="11.5703125" style="16" bestFit="1" customWidth="1"/>
    <col min="1790" max="1790" width="18.28515625" style="16" bestFit="1" customWidth="1"/>
    <col min="1791" max="1791" width="11.85546875" style="16" bestFit="1" customWidth="1"/>
    <col min="1792" max="1792" width="12.5703125" style="16" bestFit="1" customWidth="1"/>
    <col min="1793" max="2036" width="9.140625" style="16"/>
    <col min="2037" max="2040" width="20.28515625" style="16" customWidth="1"/>
    <col min="2041" max="2041" width="9.140625" style="16"/>
    <col min="2042" max="2043" width="12.5703125" style="16" bestFit="1" customWidth="1"/>
    <col min="2044" max="2044" width="9.140625" style="16"/>
    <col min="2045" max="2045" width="11.5703125" style="16" bestFit="1" customWidth="1"/>
    <col min="2046" max="2046" width="18.28515625" style="16" bestFit="1" customWidth="1"/>
    <col min="2047" max="2047" width="11.85546875" style="16" bestFit="1" customWidth="1"/>
    <col min="2048" max="2048" width="12.5703125" style="16" bestFit="1" customWidth="1"/>
    <col min="2049" max="2292" width="9.140625" style="16"/>
    <col min="2293" max="2296" width="20.28515625" style="16" customWidth="1"/>
    <col min="2297" max="2297" width="9.140625" style="16"/>
    <col min="2298" max="2299" width="12.5703125" style="16" bestFit="1" customWidth="1"/>
    <col min="2300" max="2300" width="9.140625" style="16"/>
    <col min="2301" max="2301" width="11.5703125" style="16" bestFit="1" customWidth="1"/>
    <col min="2302" max="2302" width="18.28515625" style="16" bestFit="1" customWidth="1"/>
    <col min="2303" max="2303" width="11.85546875" style="16" bestFit="1" customWidth="1"/>
    <col min="2304" max="2304" width="12.5703125" style="16" bestFit="1" customWidth="1"/>
    <col min="2305" max="2548" width="9.140625" style="16"/>
    <col min="2549" max="2552" width="20.28515625" style="16" customWidth="1"/>
    <col min="2553" max="2553" width="9.140625" style="16"/>
    <col min="2554" max="2555" width="12.5703125" style="16" bestFit="1" customWidth="1"/>
    <col min="2556" max="2556" width="9.140625" style="16"/>
    <col min="2557" max="2557" width="11.5703125" style="16" bestFit="1" customWidth="1"/>
    <col min="2558" max="2558" width="18.28515625" style="16" bestFit="1" customWidth="1"/>
    <col min="2559" max="2559" width="11.85546875" style="16" bestFit="1" customWidth="1"/>
    <col min="2560" max="2560" width="12.5703125" style="16" bestFit="1" customWidth="1"/>
    <col min="2561" max="2804" width="9.140625" style="16"/>
    <col min="2805" max="2808" width="20.28515625" style="16" customWidth="1"/>
    <col min="2809" max="2809" width="9.140625" style="16"/>
    <col min="2810" max="2811" width="12.5703125" style="16" bestFit="1" customWidth="1"/>
    <col min="2812" max="2812" width="9.140625" style="16"/>
    <col min="2813" max="2813" width="11.5703125" style="16" bestFit="1" customWidth="1"/>
    <col min="2814" max="2814" width="18.28515625" style="16" bestFit="1" customWidth="1"/>
    <col min="2815" max="2815" width="11.85546875" style="16" bestFit="1" customWidth="1"/>
    <col min="2816" max="2816" width="12.5703125" style="16" bestFit="1" customWidth="1"/>
    <col min="2817" max="3060" width="9.140625" style="16"/>
    <col min="3061" max="3064" width="20.28515625" style="16" customWidth="1"/>
    <col min="3065" max="3065" width="9.140625" style="16"/>
    <col min="3066" max="3067" width="12.5703125" style="16" bestFit="1" customWidth="1"/>
    <col min="3068" max="3068" width="9.140625" style="16"/>
    <col min="3069" max="3069" width="11.5703125" style="16" bestFit="1" customWidth="1"/>
    <col min="3070" max="3070" width="18.28515625" style="16" bestFit="1" customWidth="1"/>
    <col min="3071" max="3071" width="11.85546875" style="16" bestFit="1" customWidth="1"/>
    <col min="3072" max="3072" width="12.5703125" style="16" bestFit="1" customWidth="1"/>
    <col min="3073" max="3316" width="9.140625" style="16"/>
    <col min="3317" max="3320" width="20.28515625" style="16" customWidth="1"/>
    <col min="3321" max="3321" width="9.140625" style="16"/>
    <col min="3322" max="3323" width="12.5703125" style="16" bestFit="1" customWidth="1"/>
    <col min="3324" max="3324" width="9.140625" style="16"/>
    <col min="3325" max="3325" width="11.5703125" style="16" bestFit="1" customWidth="1"/>
    <col min="3326" max="3326" width="18.28515625" style="16" bestFit="1" customWidth="1"/>
    <col min="3327" max="3327" width="11.85546875" style="16" bestFit="1" customWidth="1"/>
    <col min="3328" max="3328" width="12.5703125" style="16" bestFit="1" customWidth="1"/>
    <col min="3329" max="3572" width="9.140625" style="16"/>
    <col min="3573" max="3576" width="20.28515625" style="16" customWidth="1"/>
    <col min="3577" max="3577" width="9.140625" style="16"/>
    <col min="3578" max="3579" width="12.5703125" style="16" bestFit="1" customWidth="1"/>
    <col min="3580" max="3580" width="9.140625" style="16"/>
    <col min="3581" max="3581" width="11.5703125" style="16" bestFit="1" customWidth="1"/>
    <col min="3582" max="3582" width="18.28515625" style="16" bestFit="1" customWidth="1"/>
    <col min="3583" max="3583" width="11.85546875" style="16" bestFit="1" customWidth="1"/>
    <col min="3584" max="3584" width="12.5703125" style="16" bestFit="1" customWidth="1"/>
    <col min="3585" max="3828" width="9.140625" style="16"/>
    <col min="3829" max="3832" width="20.28515625" style="16" customWidth="1"/>
    <col min="3833" max="3833" width="9.140625" style="16"/>
    <col min="3834" max="3835" width="12.5703125" style="16" bestFit="1" customWidth="1"/>
    <col min="3836" max="3836" width="9.140625" style="16"/>
    <col min="3837" max="3837" width="11.5703125" style="16" bestFit="1" customWidth="1"/>
    <col min="3838" max="3838" width="18.28515625" style="16" bestFit="1" customWidth="1"/>
    <col min="3839" max="3839" width="11.85546875" style="16" bestFit="1" customWidth="1"/>
    <col min="3840" max="3840" width="12.5703125" style="16" bestFit="1" customWidth="1"/>
    <col min="3841" max="4084" width="9.140625" style="16"/>
    <col min="4085" max="4088" width="20.28515625" style="16" customWidth="1"/>
    <col min="4089" max="4089" width="9.140625" style="16"/>
    <col min="4090" max="4091" width="12.5703125" style="16" bestFit="1" customWidth="1"/>
    <col min="4092" max="4092" width="9.140625" style="16"/>
    <col min="4093" max="4093" width="11.5703125" style="16" bestFit="1" customWidth="1"/>
    <col min="4094" max="4094" width="18.28515625" style="16" bestFit="1" customWidth="1"/>
    <col min="4095" max="4095" width="11.85546875" style="16" bestFit="1" customWidth="1"/>
    <col min="4096" max="4096" width="12.5703125" style="16" bestFit="1" customWidth="1"/>
    <col min="4097" max="4340" width="9.140625" style="16"/>
    <col min="4341" max="4344" width="20.28515625" style="16" customWidth="1"/>
    <col min="4345" max="4345" width="9.140625" style="16"/>
    <col min="4346" max="4347" width="12.5703125" style="16" bestFit="1" customWidth="1"/>
    <col min="4348" max="4348" width="9.140625" style="16"/>
    <col min="4349" max="4349" width="11.5703125" style="16" bestFit="1" customWidth="1"/>
    <col min="4350" max="4350" width="18.28515625" style="16" bestFit="1" customWidth="1"/>
    <col min="4351" max="4351" width="11.85546875" style="16" bestFit="1" customWidth="1"/>
    <col min="4352" max="4352" width="12.5703125" style="16" bestFit="1" customWidth="1"/>
    <col min="4353" max="4596" width="9.140625" style="16"/>
    <col min="4597" max="4600" width="20.28515625" style="16" customWidth="1"/>
    <col min="4601" max="4601" width="9.140625" style="16"/>
    <col min="4602" max="4603" width="12.5703125" style="16" bestFit="1" customWidth="1"/>
    <col min="4604" max="4604" width="9.140625" style="16"/>
    <col min="4605" max="4605" width="11.5703125" style="16" bestFit="1" customWidth="1"/>
    <col min="4606" max="4606" width="18.28515625" style="16" bestFit="1" customWidth="1"/>
    <col min="4607" max="4607" width="11.85546875" style="16" bestFit="1" customWidth="1"/>
    <col min="4608" max="4608" width="12.5703125" style="16" bestFit="1" customWidth="1"/>
    <col min="4609" max="4852" width="9.140625" style="16"/>
    <col min="4853" max="4856" width="20.28515625" style="16" customWidth="1"/>
    <col min="4857" max="4857" width="9.140625" style="16"/>
    <col min="4858" max="4859" width="12.5703125" style="16" bestFit="1" customWidth="1"/>
    <col min="4860" max="4860" width="9.140625" style="16"/>
    <col min="4861" max="4861" width="11.5703125" style="16" bestFit="1" customWidth="1"/>
    <col min="4862" max="4862" width="18.28515625" style="16" bestFit="1" customWidth="1"/>
    <col min="4863" max="4863" width="11.85546875" style="16" bestFit="1" customWidth="1"/>
    <col min="4864" max="4864" width="12.5703125" style="16" bestFit="1" customWidth="1"/>
    <col min="4865" max="5108" width="9.140625" style="16"/>
    <col min="5109" max="5112" width="20.28515625" style="16" customWidth="1"/>
    <col min="5113" max="5113" width="9.140625" style="16"/>
    <col min="5114" max="5115" width="12.5703125" style="16" bestFit="1" customWidth="1"/>
    <col min="5116" max="5116" width="9.140625" style="16"/>
    <col min="5117" max="5117" width="11.5703125" style="16" bestFit="1" customWidth="1"/>
    <col min="5118" max="5118" width="18.28515625" style="16" bestFit="1" customWidth="1"/>
    <col min="5119" max="5119" width="11.85546875" style="16" bestFit="1" customWidth="1"/>
    <col min="5120" max="5120" width="12.5703125" style="16" bestFit="1" customWidth="1"/>
    <col min="5121" max="5364" width="9.140625" style="16"/>
    <col min="5365" max="5368" width="20.28515625" style="16" customWidth="1"/>
    <col min="5369" max="5369" width="9.140625" style="16"/>
    <col min="5370" max="5371" width="12.5703125" style="16" bestFit="1" customWidth="1"/>
    <col min="5372" max="5372" width="9.140625" style="16"/>
    <col min="5373" max="5373" width="11.5703125" style="16" bestFit="1" customWidth="1"/>
    <col min="5374" max="5374" width="18.28515625" style="16" bestFit="1" customWidth="1"/>
    <col min="5375" max="5375" width="11.85546875" style="16" bestFit="1" customWidth="1"/>
    <col min="5376" max="5376" width="12.5703125" style="16" bestFit="1" customWidth="1"/>
    <col min="5377" max="5620" width="9.140625" style="16"/>
    <col min="5621" max="5624" width="20.28515625" style="16" customWidth="1"/>
    <col min="5625" max="5625" width="9.140625" style="16"/>
    <col min="5626" max="5627" width="12.5703125" style="16" bestFit="1" customWidth="1"/>
    <col min="5628" max="5628" width="9.140625" style="16"/>
    <col min="5629" max="5629" width="11.5703125" style="16" bestFit="1" customWidth="1"/>
    <col min="5630" max="5630" width="18.28515625" style="16" bestFit="1" customWidth="1"/>
    <col min="5631" max="5631" width="11.85546875" style="16" bestFit="1" customWidth="1"/>
    <col min="5632" max="5632" width="12.5703125" style="16" bestFit="1" customWidth="1"/>
    <col min="5633" max="5876" width="9.140625" style="16"/>
    <col min="5877" max="5880" width="20.28515625" style="16" customWidth="1"/>
    <col min="5881" max="5881" width="9.140625" style="16"/>
    <col min="5882" max="5883" width="12.5703125" style="16" bestFit="1" customWidth="1"/>
    <col min="5884" max="5884" width="9.140625" style="16"/>
    <col min="5885" max="5885" width="11.5703125" style="16" bestFit="1" customWidth="1"/>
    <col min="5886" max="5886" width="18.28515625" style="16" bestFit="1" customWidth="1"/>
    <col min="5887" max="5887" width="11.85546875" style="16" bestFit="1" customWidth="1"/>
    <col min="5888" max="5888" width="12.5703125" style="16" bestFit="1" customWidth="1"/>
    <col min="5889" max="6132" width="9.140625" style="16"/>
    <col min="6133" max="6136" width="20.28515625" style="16" customWidth="1"/>
    <col min="6137" max="6137" width="9.140625" style="16"/>
    <col min="6138" max="6139" width="12.5703125" style="16" bestFit="1" customWidth="1"/>
    <col min="6140" max="6140" width="9.140625" style="16"/>
    <col min="6141" max="6141" width="11.5703125" style="16" bestFit="1" customWidth="1"/>
    <col min="6142" max="6142" width="18.28515625" style="16" bestFit="1" customWidth="1"/>
    <col min="6143" max="6143" width="11.85546875" style="16" bestFit="1" customWidth="1"/>
    <col min="6144" max="6144" width="12.5703125" style="16" bestFit="1" customWidth="1"/>
    <col min="6145" max="6388" width="9.140625" style="16"/>
    <col min="6389" max="6392" width="20.28515625" style="16" customWidth="1"/>
    <col min="6393" max="6393" width="9.140625" style="16"/>
    <col min="6394" max="6395" width="12.5703125" style="16" bestFit="1" customWidth="1"/>
    <col min="6396" max="6396" width="9.140625" style="16"/>
    <col min="6397" max="6397" width="11.5703125" style="16" bestFit="1" customWidth="1"/>
    <col min="6398" max="6398" width="18.28515625" style="16" bestFit="1" customWidth="1"/>
    <col min="6399" max="6399" width="11.85546875" style="16" bestFit="1" customWidth="1"/>
    <col min="6400" max="6400" width="12.5703125" style="16" bestFit="1" customWidth="1"/>
    <col min="6401" max="6644" width="9.140625" style="16"/>
    <col min="6645" max="6648" width="20.28515625" style="16" customWidth="1"/>
    <col min="6649" max="6649" width="9.140625" style="16"/>
    <col min="6650" max="6651" width="12.5703125" style="16" bestFit="1" customWidth="1"/>
    <col min="6652" max="6652" width="9.140625" style="16"/>
    <col min="6653" max="6653" width="11.5703125" style="16" bestFit="1" customWidth="1"/>
    <col min="6654" max="6654" width="18.28515625" style="16" bestFit="1" customWidth="1"/>
    <col min="6655" max="6655" width="11.85546875" style="16" bestFit="1" customWidth="1"/>
    <col min="6656" max="6656" width="12.5703125" style="16" bestFit="1" customWidth="1"/>
    <col min="6657" max="6900" width="9.140625" style="16"/>
    <col min="6901" max="6904" width="20.28515625" style="16" customWidth="1"/>
    <col min="6905" max="6905" width="9.140625" style="16"/>
    <col min="6906" max="6907" width="12.5703125" style="16" bestFit="1" customWidth="1"/>
    <col min="6908" max="6908" width="9.140625" style="16"/>
    <col min="6909" max="6909" width="11.5703125" style="16" bestFit="1" customWidth="1"/>
    <col min="6910" max="6910" width="18.28515625" style="16" bestFit="1" customWidth="1"/>
    <col min="6911" max="6911" width="11.85546875" style="16" bestFit="1" customWidth="1"/>
    <col min="6912" max="6912" width="12.5703125" style="16" bestFit="1" customWidth="1"/>
    <col min="6913" max="7156" width="9.140625" style="16"/>
    <col min="7157" max="7160" width="20.28515625" style="16" customWidth="1"/>
    <col min="7161" max="7161" width="9.140625" style="16"/>
    <col min="7162" max="7163" width="12.5703125" style="16" bestFit="1" customWidth="1"/>
    <col min="7164" max="7164" width="9.140625" style="16"/>
    <col min="7165" max="7165" width="11.5703125" style="16" bestFit="1" customWidth="1"/>
    <col min="7166" max="7166" width="18.28515625" style="16" bestFit="1" customWidth="1"/>
    <col min="7167" max="7167" width="11.85546875" style="16" bestFit="1" customWidth="1"/>
    <col min="7168" max="7168" width="12.5703125" style="16" bestFit="1" customWidth="1"/>
    <col min="7169" max="7412" width="9.140625" style="16"/>
    <col min="7413" max="7416" width="20.28515625" style="16" customWidth="1"/>
    <col min="7417" max="7417" width="9.140625" style="16"/>
    <col min="7418" max="7419" width="12.5703125" style="16" bestFit="1" customWidth="1"/>
    <col min="7420" max="7420" width="9.140625" style="16"/>
    <col min="7421" max="7421" width="11.5703125" style="16" bestFit="1" customWidth="1"/>
    <col min="7422" max="7422" width="18.28515625" style="16" bestFit="1" customWidth="1"/>
    <col min="7423" max="7423" width="11.85546875" style="16" bestFit="1" customWidth="1"/>
    <col min="7424" max="7424" width="12.5703125" style="16" bestFit="1" customWidth="1"/>
    <col min="7425" max="7668" width="9.140625" style="16"/>
    <col min="7669" max="7672" width="20.28515625" style="16" customWidth="1"/>
    <col min="7673" max="7673" width="9.140625" style="16"/>
    <col min="7674" max="7675" width="12.5703125" style="16" bestFit="1" customWidth="1"/>
    <col min="7676" max="7676" width="9.140625" style="16"/>
    <col min="7677" max="7677" width="11.5703125" style="16" bestFit="1" customWidth="1"/>
    <col min="7678" max="7678" width="18.28515625" style="16" bestFit="1" customWidth="1"/>
    <col min="7679" max="7679" width="11.85546875" style="16" bestFit="1" customWidth="1"/>
    <col min="7680" max="7680" width="12.5703125" style="16" bestFit="1" customWidth="1"/>
    <col min="7681" max="7924" width="9.140625" style="16"/>
    <col min="7925" max="7928" width="20.28515625" style="16" customWidth="1"/>
    <col min="7929" max="7929" width="9.140625" style="16"/>
    <col min="7930" max="7931" width="12.5703125" style="16" bestFit="1" customWidth="1"/>
    <col min="7932" max="7932" width="9.140625" style="16"/>
    <col min="7933" max="7933" width="11.5703125" style="16" bestFit="1" customWidth="1"/>
    <col min="7934" max="7934" width="18.28515625" style="16" bestFit="1" customWidth="1"/>
    <col min="7935" max="7935" width="11.85546875" style="16" bestFit="1" customWidth="1"/>
    <col min="7936" max="7936" width="12.5703125" style="16" bestFit="1" customWidth="1"/>
    <col min="7937" max="8180" width="9.140625" style="16"/>
    <col min="8181" max="8184" width="20.28515625" style="16" customWidth="1"/>
    <col min="8185" max="8185" width="9.140625" style="16"/>
    <col min="8186" max="8187" width="12.5703125" style="16" bestFit="1" customWidth="1"/>
    <col min="8188" max="8188" width="9.140625" style="16"/>
    <col min="8189" max="8189" width="11.5703125" style="16" bestFit="1" customWidth="1"/>
    <col min="8190" max="8190" width="18.28515625" style="16" bestFit="1" customWidth="1"/>
    <col min="8191" max="8191" width="11.85546875" style="16" bestFit="1" customWidth="1"/>
    <col min="8192" max="8192" width="12.5703125" style="16" bestFit="1" customWidth="1"/>
    <col min="8193" max="8436" width="9.140625" style="16"/>
    <col min="8437" max="8440" width="20.28515625" style="16" customWidth="1"/>
    <col min="8441" max="8441" width="9.140625" style="16"/>
    <col min="8442" max="8443" width="12.5703125" style="16" bestFit="1" customWidth="1"/>
    <col min="8444" max="8444" width="9.140625" style="16"/>
    <col min="8445" max="8445" width="11.5703125" style="16" bestFit="1" customWidth="1"/>
    <col min="8446" max="8446" width="18.28515625" style="16" bestFit="1" customWidth="1"/>
    <col min="8447" max="8447" width="11.85546875" style="16" bestFit="1" customWidth="1"/>
    <col min="8448" max="8448" width="12.5703125" style="16" bestFit="1" customWidth="1"/>
    <col min="8449" max="8692" width="9.140625" style="16"/>
    <col min="8693" max="8696" width="20.28515625" style="16" customWidth="1"/>
    <col min="8697" max="8697" width="9.140625" style="16"/>
    <col min="8698" max="8699" width="12.5703125" style="16" bestFit="1" customWidth="1"/>
    <col min="8700" max="8700" width="9.140625" style="16"/>
    <col min="8701" max="8701" width="11.5703125" style="16" bestFit="1" customWidth="1"/>
    <col min="8702" max="8702" width="18.28515625" style="16" bestFit="1" customWidth="1"/>
    <col min="8703" max="8703" width="11.85546875" style="16" bestFit="1" customWidth="1"/>
    <col min="8704" max="8704" width="12.5703125" style="16" bestFit="1" customWidth="1"/>
    <col min="8705" max="8948" width="9.140625" style="16"/>
    <col min="8949" max="8952" width="20.28515625" style="16" customWidth="1"/>
    <col min="8953" max="8953" width="9.140625" style="16"/>
    <col min="8954" max="8955" width="12.5703125" style="16" bestFit="1" customWidth="1"/>
    <col min="8956" max="8956" width="9.140625" style="16"/>
    <col min="8957" max="8957" width="11.5703125" style="16" bestFit="1" customWidth="1"/>
    <col min="8958" max="8958" width="18.28515625" style="16" bestFit="1" customWidth="1"/>
    <col min="8959" max="8959" width="11.85546875" style="16" bestFit="1" customWidth="1"/>
    <col min="8960" max="8960" width="12.5703125" style="16" bestFit="1" customWidth="1"/>
    <col min="8961" max="9204" width="9.140625" style="16"/>
    <col min="9205" max="9208" width="20.28515625" style="16" customWidth="1"/>
    <col min="9209" max="9209" width="9.140625" style="16"/>
    <col min="9210" max="9211" width="12.5703125" style="16" bestFit="1" customWidth="1"/>
    <col min="9212" max="9212" width="9.140625" style="16"/>
    <col min="9213" max="9213" width="11.5703125" style="16" bestFit="1" customWidth="1"/>
    <col min="9214" max="9214" width="18.28515625" style="16" bestFit="1" customWidth="1"/>
    <col min="9215" max="9215" width="11.85546875" style="16" bestFit="1" customWidth="1"/>
    <col min="9216" max="9216" width="12.5703125" style="16" bestFit="1" customWidth="1"/>
    <col min="9217" max="9460" width="9.140625" style="16"/>
    <col min="9461" max="9464" width="20.28515625" style="16" customWidth="1"/>
    <col min="9465" max="9465" width="9.140625" style="16"/>
    <col min="9466" max="9467" width="12.5703125" style="16" bestFit="1" customWidth="1"/>
    <col min="9468" max="9468" width="9.140625" style="16"/>
    <col min="9469" max="9469" width="11.5703125" style="16" bestFit="1" customWidth="1"/>
    <col min="9470" max="9470" width="18.28515625" style="16" bestFit="1" customWidth="1"/>
    <col min="9471" max="9471" width="11.85546875" style="16" bestFit="1" customWidth="1"/>
    <col min="9472" max="9472" width="12.5703125" style="16" bestFit="1" customWidth="1"/>
    <col min="9473" max="9716" width="9.140625" style="16"/>
    <col min="9717" max="9720" width="20.28515625" style="16" customWidth="1"/>
    <col min="9721" max="9721" width="9.140625" style="16"/>
    <col min="9722" max="9723" width="12.5703125" style="16" bestFit="1" customWidth="1"/>
    <col min="9724" max="9724" width="9.140625" style="16"/>
    <col min="9725" max="9725" width="11.5703125" style="16" bestFit="1" customWidth="1"/>
    <col min="9726" max="9726" width="18.28515625" style="16" bestFit="1" customWidth="1"/>
    <col min="9727" max="9727" width="11.85546875" style="16" bestFit="1" customWidth="1"/>
    <col min="9728" max="9728" width="12.5703125" style="16" bestFit="1" customWidth="1"/>
    <col min="9729" max="9972" width="9.140625" style="16"/>
    <col min="9973" max="9976" width="20.28515625" style="16" customWidth="1"/>
    <col min="9977" max="9977" width="9.140625" style="16"/>
    <col min="9978" max="9979" width="12.5703125" style="16" bestFit="1" customWidth="1"/>
    <col min="9980" max="9980" width="9.140625" style="16"/>
    <col min="9981" max="9981" width="11.5703125" style="16" bestFit="1" customWidth="1"/>
    <col min="9982" max="9982" width="18.28515625" style="16" bestFit="1" customWidth="1"/>
    <col min="9983" max="9983" width="11.85546875" style="16" bestFit="1" customWidth="1"/>
    <col min="9984" max="9984" width="12.5703125" style="16" bestFit="1" customWidth="1"/>
    <col min="9985" max="10228" width="9.140625" style="16"/>
    <col min="10229" max="10232" width="20.28515625" style="16" customWidth="1"/>
    <col min="10233" max="10233" width="9.140625" style="16"/>
    <col min="10234" max="10235" width="12.5703125" style="16" bestFit="1" customWidth="1"/>
    <col min="10236" max="10236" width="9.140625" style="16"/>
    <col min="10237" max="10237" width="11.5703125" style="16" bestFit="1" customWidth="1"/>
    <col min="10238" max="10238" width="18.28515625" style="16" bestFit="1" customWidth="1"/>
    <col min="10239" max="10239" width="11.85546875" style="16" bestFit="1" customWidth="1"/>
    <col min="10240" max="10240" width="12.5703125" style="16" bestFit="1" customWidth="1"/>
    <col min="10241" max="10484" width="9.140625" style="16"/>
    <col min="10485" max="10488" width="20.28515625" style="16" customWidth="1"/>
    <col min="10489" max="10489" width="9.140625" style="16"/>
    <col min="10490" max="10491" width="12.5703125" style="16" bestFit="1" customWidth="1"/>
    <col min="10492" max="10492" width="9.140625" style="16"/>
    <col min="10493" max="10493" width="11.5703125" style="16" bestFit="1" customWidth="1"/>
    <col min="10494" max="10494" width="18.28515625" style="16" bestFit="1" customWidth="1"/>
    <col min="10495" max="10495" width="11.85546875" style="16" bestFit="1" customWidth="1"/>
    <col min="10496" max="10496" width="12.5703125" style="16" bestFit="1" customWidth="1"/>
    <col min="10497" max="10740" width="9.140625" style="16"/>
    <col min="10741" max="10744" width="20.28515625" style="16" customWidth="1"/>
    <col min="10745" max="10745" width="9.140625" style="16"/>
    <col min="10746" max="10747" width="12.5703125" style="16" bestFit="1" customWidth="1"/>
    <col min="10748" max="10748" width="9.140625" style="16"/>
    <col min="10749" max="10749" width="11.5703125" style="16" bestFit="1" customWidth="1"/>
    <col min="10750" max="10750" width="18.28515625" style="16" bestFit="1" customWidth="1"/>
    <col min="10751" max="10751" width="11.85546875" style="16" bestFit="1" customWidth="1"/>
    <col min="10752" max="10752" width="12.5703125" style="16" bestFit="1" customWidth="1"/>
    <col min="10753" max="10996" width="9.140625" style="16"/>
    <col min="10997" max="11000" width="20.28515625" style="16" customWidth="1"/>
    <col min="11001" max="11001" width="9.140625" style="16"/>
    <col min="11002" max="11003" width="12.5703125" style="16" bestFit="1" customWidth="1"/>
    <col min="11004" max="11004" width="9.140625" style="16"/>
    <col min="11005" max="11005" width="11.5703125" style="16" bestFit="1" customWidth="1"/>
    <col min="11006" max="11006" width="18.28515625" style="16" bestFit="1" customWidth="1"/>
    <col min="11007" max="11007" width="11.85546875" style="16" bestFit="1" customWidth="1"/>
    <col min="11008" max="11008" width="12.5703125" style="16" bestFit="1" customWidth="1"/>
    <col min="11009" max="11252" width="9.140625" style="16"/>
    <col min="11253" max="11256" width="20.28515625" style="16" customWidth="1"/>
    <col min="11257" max="11257" width="9.140625" style="16"/>
    <col min="11258" max="11259" width="12.5703125" style="16" bestFit="1" customWidth="1"/>
    <col min="11260" max="11260" width="9.140625" style="16"/>
    <col min="11261" max="11261" width="11.5703125" style="16" bestFit="1" customWidth="1"/>
    <col min="11262" max="11262" width="18.28515625" style="16" bestFit="1" customWidth="1"/>
    <col min="11263" max="11263" width="11.85546875" style="16" bestFit="1" customWidth="1"/>
    <col min="11264" max="11264" width="12.5703125" style="16" bestFit="1" customWidth="1"/>
    <col min="11265" max="11508" width="9.140625" style="16"/>
    <col min="11509" max="11512" width="20.28515625" style="16" customWidth="1"/>
    <col min="11513" max="11513" width="9.140625" style="16"/>
    <col min="11514" max="11515" width="12.5703125" style="16" bestFit="1" customWidth="1"/>
    <col min="11516" max="11516" width="9.140625" style="16"/>
    <col min="11517" max="11517" width="11.5703125" style="16" bestFit="1" customWidth="1"/>
    <col min="11518" max="11518" width="18.28515625" style="16" bestFit="1" customWidth="1"/>
    <col min="11519" max="11519" width="11.85546875" style="16" bestFit="1" customWidth="1"/>
    <col min="11520" max="11520" width="12.5703125" style="16" bestFit="1" customWidth="1"/>
    <col min="11521" max="11764" width="9.140625" style="16"/>
    <col min="11765" max="11768" width="20.28515625" style="16" customWidth="1"/>
    <col min="11769" max="11769" width="9.140625" style="16"/>
    <col min="11770" max="11771" width="12.5703125" style="16" bestFit="1" customWidth="1"/>
    <col min="11772" max="11772" width="9.140625" style="16"/>
    <col min="11773" max="11773" width="11.5703125" style="16" bestFit="1" customWidth="1"/>
    <col min="11774" max="11774" width="18.28515625" style="16" bestFit="1" customWidth="1"/>
    <col min="11775" max="11775" width="11.85546875" style="16" bestFit="1" customWidth="1"/>
    <col min="11776" max="11776" width="12.5703125" style="16" bestFit="1" customWidth="1"/>
    <col min="11777" max="12020" width="9.140625" style="16"/>
    <col min="12021" max="12024" width="20.28515625" style="16" customWidth="1"/>
    <col min="12025" max="12025" width="9.140625" style="16"/>
    <col min="12026" max="12027" width="12.5703125" style="16" bestFit="1" customWidth="1"/>
    <col min="12028" max="12028" width="9.140625" style="16"/>
    <col min="12029" max="12029" width="11.5703125" style="16" bestFit="1" customWidth="1"/>
    <col min="12030" max="12030" width="18.28515625" style="16" bestFit="1" customWidth="1"/>
    <col min="12031" max="12031" width="11.85546875" style="16" bestFit="1" customWidth="1"/>
    <col min="12032" max="12032" width="12.5703125" style="16" bestFit="1" customWidth="1"/>
    <col min="12033" max="12276" width="9.140625" style="16"/>
    <col min="12277" max="12280" width="20.28515625" style="16" customWidth="1"/>
    <col min="12281" max="12281" width="9.140625" style="16"/>
    <col min="12282" max="12283" width="12.5703125" style="16" bestFit="1" customWidth="1"/>
    <col min="12284" max="12284" width="9.140625" style="16"/>
    <col min="12285" max="12285" width="11.5703125" style="16" bestFit="1" customWidth="1"/>
    <col min="12286" max="12286" width="18.28515625" style="16" bestFit="1" customWidth="1"/>
    <col min="12287" max="12287" width="11.85546875" style="16" bestFit="1" customWidth="1"/>
    <col min="12288" max="12288" width="12.5703125" style="16" bestFit="1" customWidth="1"/>
    <col min="12289" max="12532" width="9.140625" style="16"/>
    <col min="12533" max="12536" width="20.28515625" style="16" customWidth="1"/>
    <col min="12537" max="12537" width="9.140625" style="16"/>
    <col min="12538" max="12539" width="12.5703125" style="16" bestFit="1" customWidth="1"/>
    <col min="12540" max="12540" width="9.140625" style="16"/>
    <col min="12541" max="12541" width="11.5703125" style="16" bestFit="1" customWidth="1"/>
    <col min="12542" max="12542" width="18.28515625" style="16" bestFit="1" customWidth="1"/>
    <col min="12543" max="12543" width="11.85546875" style="16" bestFit="1" customWidth="1"/>
    <col min="12544" max="12544" width="12.5703125" style="16" bestFit="1" customWidth="1"/>
    <col min="12545" max="12788" width="9.140625" style="16"/>
    <col min="12789" max="12792" width="20.28515625" style="16" customWidth="1"/>
    <col min="12793" max="12793" width="9.140625" style="16"/>
    <col min="12794" max="12795" width="12.5703125" style="16" bestFit="1" customWidth="1"/>
    <col min="12796" max="12796" width="9.140625" style="16"/>
    <col min="12797" max="12797" width="11.5703125" style="16" bestFit="1" customWidth="1"/>
    <col min="12798" max="12798" width="18.28515625" style="16" bestFit="1" customWidth="1"/>
    <col min="12799" max="12799" width="11.85546875" style="16" bestFit="1" customWidth="1"/>
    <col min="12800" max="12800" width="12.5703125" style="16" bestFit="1" customWidth="1"/>
    <col min="12801" max="13044" width="9.140625" style="16"/>
    <col min="13045" max="13048" width="20.28515625" style="16" customWidth="1"/>
    <col min="13049" max="13049" width="9.140625" style="16"/>
    <col min="13050" max="13051" width="12.5703125" style="16" bestFit="1" customWidth="1"/>
    <col min="13052" max="13052" width="9.140625" style="16"/>
    <col min="13053" max="13053" width="11.5703125" style="16" bestFit="1" customWidth="1"/>
    <col min="13054" max="13054" width="18.28515625" style="16" bestFit="1" customWidth="1"/>
    <col min="13055" max="13055" width="11.85546875" style="16" bestFit="1" customWidth="1"/>
    <col min="13056" max="13056" width="12.5703125" style="16" bestFit="1" customWidth="1"/>
    <col min="13057" max="13300" width="9.140625" style="16"/>
    <col min="13301" max="13304" width="20.28515625" style="16" customWidth="1"/>
    <col min="13305" max="13305" width="9.140625" style="16"/>
    <col min="13306" max="13307" width="12.5703125" style="16" bestFit="1" customWidth="1"/>
    <col min="13308" max="13308" width="9.140625" style="16"/>
    <col min="13309" max="13309" width="11.5703125" style="16" bestFit="1" customWidth="1"/>
    <col min="13310" max="13310" width="18.28515625" style="16" bestFit="1" customWidth="1"/>
    <col min="13311" max="13311" width="11.85546875" style="16" bestFit="1" customWidth="1"/>
    <col min="13312" max="13312" width="12.5703125" style="16" bestFit="1" customWidth="1"/>
    <col min="13313" max="13556" width="9.140625" style="16"/>
    <col min="13557" max="13560" width="20.28515625" style="16" customWidth="1"/>
    <col min="13561" max="13561" width="9.140625" style="16"/>
    <col min="13562" max="13563" width="12.5703125" style="16" bestFit="1" customWidth="1"/>
    <col min="13564" max="13564" width="9.140625" style="16"/>
    <col min="13565" max="13565" width="11.5703125" style="16" bestFit="1" customWidth="1"/>
    <col min="13566" max="13566" width="18.28515625" style="16" bestFit="1" customWidth="1"/>
    <col min="13567" max="13567" width="11.85546875" style="16" bestFit="1" customWidth="1"/>
    <col min="13568" max="13568" width="12.5703125" style="16" bestFit="1" customWidth="1"/>
    <col min="13569" max="13812" width="9.140625" style="16"/>
    <col min="13813" max="13816" width="20.28515625" style="16" customWidth="1"/>
    <col min="13817" max="13817" width="9.140625" style="16"/>
    <col min="13818" max="13819" width="12.5703125" style="16" bestFit="1" customWidth="1"/>
    <col min="13820" max="13820" width="9.140625" style="16"/>
    <col min="13821" max="13821" width="11.5703125" style="16" bestFit="1" customWidth="1"/>
    <col min="13822" max="13822" width="18.28515625" style="16" bestFit="1" customWidth="1"/>
    <col min="13823" max="13823" width="11.85546875" style="16" bestFit="1" customWidth="1"/>
    <col min="13824" max="13824" width="12.5703125" style="16" bestFit="1" customWidth="1"/>
    <col min="13825" max="14068" width="9.140625" style="16"/>
    <col min="14069" max="14072" width="20.28515625" style="16" customWidth="1"/>
    <col min="14073" max="14073" width="9.140625" style="16"/>
    <col min="14074" max="14075" width="12.5703125" style="16" bestFit="1" customWidth="1"/>
    <col min="14076" max="14076" width="9.140625" style="16"/>
    <col min="14077" max="14077" width="11.5703125" style="16" bestFit="1" customWidth="1"/>
    <col min="14078" max="14078" width="18.28515625" style="16" bestFit="1" customWidth="1"/>
    <col min="14079" max="14079" width="11.85546875" style="16" bestFit="1" customWidth="1"/>
    <col min="14080" max="14080" width="12.5703125" style="16" bestFit="1" customWidth="1"/>
    <col min="14081" max="14324" width="9.140625" style="16"/>
    <col min="14325" max="14328" width="20.28515625" style="16" customWidth="1"/>
    <col min="14329" max="14329" width="9.140625" style="16"/>
    <col min="14330" max="14331" width="12.5703125" style="16" bestFit="1" customWidth="1"/>
    <col min="14332" max="14332" width="9.140625" style="16"/>
    <col min="14333" max="14333" width="11.5703125" style="16" bestFit="1" customWidth="1"/>
    <col min="14334" max="14334" width="18.28515625" style="16" bestFit="1" customWidth="1"/>
    <col min="14335" max="14335" width="11.85546875" style="16" bestFit="1" customWidth="1"/>
    <col min="14336" max="14336" width="12.5703125" style="16" bestFit="1" customWidth="1"/>
    <col min="14337" max="14580" width="9.140625" style="16"/>
    <col min="14581" max="14584" width="20.28515625" style="16" customWidth="1"/>
    <col min="14585" max="14585" width="9.140625" style="16"/>
    <col min="14586" max="14587" width="12.5703125" style="16" bestFit="1" customWidth="1"/>
    <col min="14588" max="14588" width="9.140625" style="16"/>
    <col min="14589" max="14589" width="11.5703125" style="16" bestFit="1" customWidth="1"/>
    <col min="14590" max="14590" width="18.28515625" style="16" bestFit="1" customWidth="1"/>
    <col min="14591" max="14591" width="11.85546875" style="16" bestFit="1" customWidth="1"/>
    <col min="14592" max="14592" width="12.5703125" style="16" bestFit="1" customWidth="1"/>
    <col min="14593" max="14836" width="9.140625" style="16"/>
    <col min="14837" max="14840" width="20.28515625" style="16" customWidth="1"/>
    <col min="14841" max="14841" width="9.140625" style="16"/>
    <col min="14842" max="14843" width="12.5703125" style="16" bestFit="1" customWidth="1"/>
    <col min="14844" max="14844" width="9.140625" style="16"/>
    <col min="14845" max="14845" width="11.5703125" style="16" bestFit="1" customWidth="1"/>
    <col min="14846" max="14846" width="18.28515625" style="16" bestFit="1" customWidth="1"/>
    <col min="14847" max="14847" width="11.85546875" style="16" bestFit="1" customWidth="1"/>
    <col min="14848" max="14848" width="12.5703125" style="16" bestFit="1" customWidth="1"/>
    <col min="14849" max="15092" width="9.140625" style="16"/>
    <col min="15093" max="15096" width="20.28515625" style="16" customWidth="1"/>
    <col min="15097" max="15097" width="9.140625" style="16"/>
    <col min="15098" max="15099" width="12.5703125" style="16" bestFit="1" customWidth="1"/>
    <col min="15100" max="15100" width="9.140625" style="16"/>
    <col min="15101" max="15101" width="11.5703125" style="16" bestFit="1" customWidth="1"/>
    <col min="15102" max="15102" width="18.28515625" style="16" bestFit="1" customWidth="1"/>
    <col min="15103" max="15103" width="11.85546875" style="16" bestFit="1" customWidth="1"/>
    <col min="15104" max="15104" width="12.5703125" style="16" bestFit="1" customWidth="1"/>
    <col min="15105" max="15348" width="9.140625" style="16"/>
    <col min="15349" max="15352" width="20.28515625" style="16" customWidth="1"/>
    <col min="15353" max="15353" width="9.140625" style="16"/>
    <col min="15354" max="15355" width="12.5703125" style="16" bestFit="1" customWidth="1"/>
    <col min="15356" max="15356" width="9.140625" style="16"/>
    <col min="15357" max="15357" width="11.5703125" style="16" bestFit="1" customWidth="1"/>
    <col min="15358" max="15358" width="18.28515625" style="16" bestFit="1" customWidth="1"/>
    <col min="15359" max="15359" width="11.85546875" style="16" bestFit="1" customWidth="1"/>
    <col min="15360" max="15360" width="12.5703125" style="16" bestFit="1" customWidth="1"/>
    <col min="15361" max="15604" width="9.140625" style="16"/>
    <col min="15605" max="15608" width="20.28515625" style="16" customWidth="1"/>
    <col min="15609" max="15609" width="9.140625" style="16"/>
    <col min="15610" max="15611" width="12.5703125" style="16" bestFit="1" customWidth="1"/>
    <col min="15612" max="15612" width="9.140625" style="16"/>
    <col min="15613" max="15613" width="11.5703125" style="16" bestFit="1" customWidth="1"/>
    <col min="15614" max="15614" width="18.28515625" style="16" bestFit="1" customWidth="1"/>
    <col min="15615" max="15615" width="11.85546875" style="16" bestFit="1" customWidth="1"/>
    <col min="15616" max="15616" width="12.5703125" style="16" bestFit="1" customWidth="1"/>
    <col min="15617" max="15860" width="9.140625" style="16"/>
    <col min="15861" max="15864" width="20.28515625" style="16" customWidth="1"/>
    <col min="15865" max="15865" width="9.140625" style="16"/>
    <col min="15866" max="15867" width="12.5703125" style="16" bestFit="1" customWidth="1"/>
    <col min="15868" max="15868" width="9.140625" style="16"/>
    <col min="15869" max="15869" width="11.5703125" style="16" bestFit="1" customWidth="1"/>
    <col min="15870" max="15870" width="18.28515625" style="16" bestFit="1" customWidth="1"/>
    <col min="15871" max="15871" width="11.85546875" style="16" bestFit="1" customWidth="1"/>
    <col min="15872" max="15872" width="12.5703125" style="16" bestFit="1" customWidth="1"/>
    <col min="15873" max="16116" width="9.140625" style="16"/>
    <col min="16117" max="16120" width="20.28515625" style="16" customWidth="1"/>
    <col min="16121" max="16121" width="9.140625" style="16"/>
    <col min="16122" max="16123" width="12.5703125" style="16" bestFit="1" customWidth="1"/>
    <col min="16124" max="16124" width="9.140625" style="16"/>
    <col min="16125" max="16125" width="11.5703125" style="16" bestFit="1" customWidth="1"/>
    <col min="16126" max="16126" width="18.28515625" style="16" bestFit="1" customWidth="1"/>
    <col min="16127" max="16127" width="11.85546875" style="16" bestFit="1" customWidth="1"/>
    <col min="16128" max="16128" width="12.5703125" style="16" bestFit="1" customWidth="1"/>
    <col min="16129" max="16384" width="9.140625" style="16"/>
  </cols>
  <sheetData>
    <row r="1" spans="1:9" x14ac:dyDescent="0.2">
      <c r="A1" s="19" t="s">
        <v>135</v>
      </c>
      <c r="B1" s="19" t="s">
        <v>134</v>
      </c>
      <c r="C1" s="19" t="s">
        <v>136</v>
      </c>
      <c r="E1" s="20" t="s">
        <v>136</v>
      </c>
      <c r="G1" s="19" t="s">
        <v>135</v>
      </c>
      <c r="H1" s="19" t="s">
        <v>134</v>
      </c>
      <c r="I1" s="19" t="s">
        <v>136</v>
      </c>
    </row>
    <row r="2" spans="1:9" x14ac:dyDescent="0.2">
      <c r="A2" s="16" t="s">
        <v>132</v>
      </c>
      <c r="B2" s="17">
        <v>33908</v>
      </c>
      <c r="C2" s="21">
        <v>7694</v>
      </c>
      <c r="E2" s="24">
        <v>0</v>
      </c>
      <c r="G2" s="16" t="s">
        <v>130</v>
      </c>
      <c r="H2" s="17">
        <v>33909</v>
      </c>
      <c r="I2" s="23">
        <v>0</v>
      </c>
    </row>
    <row r="3" spans="1:9" x14ac:dyDescent="0.2">
      <c r="A3" s="16" t="s">
        <v>130</v>
      </c>
      <c r="B3" s="17">
        <v>33909</v>
      </c>
      <c r="C3" s="23">
        <v>0</v>
      </c>
      <c r="G3" s="16" t="s">
        <v>125</v>
      </c>
      <c r="H3" s="17">
        <v>33914</v>
      </c>
      <c r="I3" s="23">
        <v>0</v>
      </c>
    </row>
    <row r="4" spans="1:9" x14ac:dyDescent="0.2">
      <c r="A4" s="16" t="s">
        <v>129</v>
      </c>
      <c r="B4" s="17">
        <v>33910</v>
      </c>
      <c r="C4" s="21">
        <v>2756</v>
      </c>
      <c r="G4" s="16" t="s">
        <v>124</v>
      </c>
      <c r="H4" s="17">
        <v>36361</v>
      </c>
      <c r="I4" s="21">
        <v>0</v>
      </c>
    </row>
    <row r="5" spans="1:9" x14ac:dyDescent="0.2">
      <c r="A5" s="16" t="s">
        <v>128</v>
      </c>
      <c r="B5" s="17">
        <v>33911</v>
      </c>
      <c r="C5" s="21">
        <v>5715</v>
      </c>
      <c r="G5" s="16" t="s">
        <v>122</v>
      </c>
      <c r="H5" s="17">
        <v>33917</v>
      </c>
      <c r="I5" s="21">
        <v>0</v>
      </c>
    </row>
    <row r="6" spans="1:9" x14ac:dyDescent="0.2">
      <c r="A6" s="16" t="s">
        <v>127</v>
      </c>
      <c r="B6" s="17">
        <v>33912</v>
      </c>
      <c r="C6" s="21">
        <v>9615</v>
      </c>
      <c r="G6" s="16" t="s">
        <v>120</v>
      </c>
      <c r="H6" s="17">
        <v>32456</v>
      </c>
      <c r="I6" s="22">
        <v>0</v>
      </c>
    </row>
    <row r="7" spans="1:9" x14ac:dyDescent="0.2">
      <c r="A7" s="16" t="s">
        <v>126</v>
      </c>
      <c r="B7" s="17">
        <v>33913</v>
      </c>
      <c r="C7" s="21">
        <v>5099</v>
      </c>
    </row>
    <row r="8" spans="1:9" x14ac:dyDescent="0.2">
      <c r="A8" s="16" t="s">
        <v>125</v>
      </c>
      <c r="B8" s="17">
        <v>33914</v>
      </c>
      <c r="C8" s="23">
        <v>0</v>
      </c>
    </row>
    <row r="9" spans="1:9" x14ac:dyDescent="0.2">
      <c r="A9" s="16" t="s">
        <v>124</v>
      </c>
      <c r="B9" s="17">
        <v>36361</v>
      </c>
      <c r="C9" s="21">
        <v>0</v>
      </c>
    </row>
    <row r="10" spans="1:9" x14ac:dyDescent="0.2">
      <c r="A10" s="16" t="s">
        <v>123</v>
      </c>
      <c r="B10" s="17">
        <v>33916</v>
      </c>
      <c r="C10" s="21">
        <v>6972</v>
      </c>
    </row>
    <row r="11" spans="1:9" x14ac:dyDescent="0.2">
      <c r="A11" s="16" t="s">
        <v>122</v>
      </c>
      <c r="B11" s="17">
        <v>33917</v>
      </c>
      <c r="C11" s="21">
        <v>0</v>
      </c>
    </row>
    <row r="12" spans="1:9" x14ac:dyDescent="0.2">
      <c r="A12" s="16" t="s">
        <v>121</v>
      </c>
      <c r="B12" s="17">
        <v>33918</v>
      </c>
      <c r="C12" s="21">
        <v>9275</v>
      </c>
    </row>
    <row r="13" spans="1:9" x14ac:dyDescent="0.2">
      <c r="A13" s="16" t="s">
        <v>120</v>
      </c>
      <c r="B13" s="17">
        <v>32456</v>
      </c>
      <c r="C13" s="22">
        <v>0</v>
      </c>
    </row>
    <row r="14" spans="1:9" x14ac:dyDescent="0.2">
      <c r="A14" s="16" t="s">
        <v>119</v>
      </c>
      <c r="B14" s="17">
        <v>39785</v>
      </c>
      <c r="C14" s="21">
        <v>7399</v>
      </c>
    </row>
    <row r="15" spans="1:9" x14ac:dyDescent="0.2">
      <c r="A15" s="16" t="s">
        <v>118</v>
      </c>
      <c r="B15" s="17">
        <v>33921</v>
      </c>
      <c r="C15" s="21">
        <v>8609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I15"/>
  <sheetViews>
    <sheetView workbookViewId="0">
      <selection activeCell="A2" sqref="A2"/>
    </sheetView>
  </sheetViews>
  <sheetFormatPr defaultRowHeight="12.75" x14ac:dyDescent="0.2"/>
  <cols>
    <col min="1" max="1" width="18" style="16" customWidth="1"/>
    <col min="2" max="2" width="14.28515625" style="16" bestFit="1" customWidth="1"/>
    <col min="3" max="3" width="8.140625" style="16" bestFit="1" customWidth="1"/>
    <col min="4" max="4" width="2.140625" style="16" customWidth="1"/>
    <col min="5" max="5" width="11.85546875" style="16" bestFit="1" customWidth="1"/>
    <col min="6" max="6" width="2.42578125" style="16" customWidth="1"/>
    <col min="7" max="7" width="18.7109375" style="16" bestFit="1" customWidth="1"/>
    <col min="8" max="8" width="14.28515625" style="16" bestFit="1" customWidth="1"/>
    <col min="9" max="244" width="9.140625" style="16"/>
    <col min="245" max="248" width="20.28515625" style="16" customWidth="1"/>
    <col min="249" max="249" width="9.140625" style="16"/>
    <col min="250" max="251" width="12.5703125" style="16" bestFit="1" customWidth="1"/>
    <col min="252" max="252" width="9.140625" style="16"/>
    <col min="253" max="253" width="11.5703125" style="16" bestFit="1" customWidth="1"/>
    <col min="254" max="254" width="18.28515625" style="16" bestFit="1" customWidth="1"/>
    <col min="255" max="255" width="11.85546875" style="16" bestFit="1" customWidth="1"/>
    <col min="256" max="256" width="12.5703125" style="16" bestFit="1" customWidth="1"/>
    <col min="257" max="500" width="9.140625" style="16"/>
    <col min="501" max="504" width="20.28515625" style="16" customWidth="1"/>
    <col min="505" max="505" width="9.140625" style="16"/>
    <col min="506" max="507" width="12.5703125" style="16" bestFit="1" customWidth="1"/>
    <col min="508" max="508" width="9.140625" style="16"/>
    <col min="509" max="509" width="11.5703125" style="16" bestFit="1" customWidth="1"/>
    <col min="510" max="510" width="18.28515625" style="16" bestFit="1" customWidth="1"/>
    <col min="511" max="511" width="11.85546875" style="16" bestFit="1" customWidth="1"/>
    <col min="512" max="512" width="12.5703125" style="16" bestFit="1" customWidth="1"/>
    <col min="513" max="756" width="9.140625" style="16"/>
    <col min="757" max="760" width="20.28515625" style="16" customWidth="1"/>
    <col min="761" max="761" width="9.140625" style="16"/>
    <col min="762" max="763" width="12.5703125" style="16" bestFit="1" customWidth="1"/>
    <col min="764" max="764" width="9.140625" style="16"/>
    <col min="765" max="765" width="11.5703125" style="16" bestFit="1" customWidth="1"/>
    <col min="766" max="766" width="18.28515625" style="16" bestFit="1" customWidth="1"/>
    <col min="767" max="767" width="11.85546875" style="16" bestFit="1" customWidth="1"/>
    <col min="768" max="768" width="12.5703125" style="16" bestFit="1" customWidth="1"/>
    <col min="769" max="1012" width="9.140625" style="16"/>
    <col min="1013" max="1016" width="20.28515625" style="16" customWidth="1"/>
    <col min="1017" max="1017" width="9.140625" style="16"/>
    <col min="1018" max="1019" width="12.5703125" style="16" bestFit="1" customWidth="1"/>
    <col min="1020" max="1020" width="9.140625" style="16"/>
    <col min="1021" max="1021" width="11.5703125" style="16" bestFit="1" customWidth="1"/>
    <col min="1022" max="1022" width="18.28515625" style="16" bestFit="1" customWidth="1"/>
    <col min="1023" max="1023" width="11.85546875" style="16" bestFit="1" customWidth="1"/>
    <col min="1024" max="1024" width="12.5703125" style="16" bestFit="1" customWidth="1"/>
    <col min="1025" max="1268" width="9.140625" style="16"/>
    <col min="1269" max="1272" width="20.28515625" style="16" customWidth="1"/>
    <col min="1273" max="1273" width="9.140625" style="16"/>
    <col min="1274" max="1275" width="12.5703125" style="16" bestFit="1" customWidth="1"/>
    <col min="1276" max="1276" width="9.140625" style="16"/>
    <col min="1277" max="1277" width="11.5703125" style="16" bestFit="1" customWidth="1"/>
    <col min="1278" max="1278" width="18.28515625" style="16" bestFit="1" customWidth="1"/>
    <col min="1279" max="1279" width="11.85546875" style="16" bestFit="1" customWidth="1"/>
    <col min="1280" max="1280" width="12.5703125" style="16" bestFit="1" customWidth="1"/>
    <col min="1281" max="1524" width="9.140625" style="16"/>
    <col min="1525" max="1528" width="20.28515625" style="16" customWidth="1"/>
    <col min="1529" max="1529" width="9.140625" style="16"/>
    <col min="1530" max="1531" width="12.5703125" style="16" bestFit="1" customWidth="1"/>
    <col min="1532" max="1532" width="9.140625" style="16"/>
    <col min="1533" max="1533" width="11.5703125" style="16" bestFit="1" customWidth="1"/>
    <col min="1534" max="1534" width="18.28515625" style="16" bestFit="1" customWidth="1"/>
    <col min="1535" max="1535" width="11.85546875" style="16" bestFit="1" customWidth="1"/>
    <col min="1536" max="1536" width="12.5703125" style="16" bestFit="1" customWidth="1"/>
    <col min="1537" max="1780" width="9.140625" style="16"/>
    <col min="1781" max="1784" width="20.28515625" style="16" customWidth="1"/>
    <col min="1785" max="1785" width="9.140625" style="16"/>
    <col min="1786" max="1787" width="12.5703125" style="16" bestFit="1" customWidth="1"/>
    <col min="1788" max="1788" width="9.140625" style="16"/>
    <col min="1789" max="1789" width="11.5703125" style="16" bestFit="1" customWidth="1"/>
    <col min="1790" max="1790" width="18.28515625" style="16" bestFit="1" customWidth="1"/>
    <col min="1791" max="1791" width="11.85546875" style="16" bestFit="1" customWidth="1"/>
    <col min="1792" max="1792" width="12.5703125" style="16" bestFit="1" customWidth="1"/>
    <col min="1793" max="2036" width="9.140625" style="16"/>
    <col min="2037" max="2040" width="20.28515625" style="16" customWidth="1"/>
    <col min="2041" max="2041" width="9.140625" style="16"/>
    <col min="2042" max="2043" width="12.5703125" style="16" bestFit="1" customWidth="1"/>
    <col min="2044" max="2044" width="9.140625" style="16"/>
    <col min="2045" max="2045" width="11.5703125" style="16" bestFit="1" customWidth="1"/>
    <col min="2046" max="2046" width="18.28515625" style="16" bestFit="1" customWidth="1"/>
    <col min="2047" max="2047" width="11.85546875" style="16" bestFit="1" customWidth="1"/>
    <col min="2048" max="2048" width="12.5703125" style="16" bestFit="1" customWidth="1"/>
    <col min="2049" max="2292" width="9.140625" style="16"/>
    <col min="2293" max="2296" width="20.28515625" style="16" customWidth="1"/>
    <col min="2297" max="2297" width="9.140625" style="16"/>
    <col min="2298" max="2299" width="12.5703125" style="16" bestFit="1" customWidth="1"/>
    <col min="2300" max="2300" width="9.140625" style="16"/>
    <col min="2301" max="2301" width="11.5703125" style="16" bestFit="1" customWidth="1"/>
    <col min="2302" max="2302" width="18.28515625" style="16" bestFit="1" customWidth="1"/>
    <col min="2303" max="2303" width="11.85546875" style="16" bestFit="1" customWidth="1"/>
    <col min="2304" max="2304" width="12.5703125" style="16" bestFit="1" customWidth="1"/>
    <col min="2305" max="2548" width="9.140625" style="16"/>
    <col min="2549" max="2552" width="20.28515625" style="16" customWidth="1"/>
    <col min="2553" max="2553" width="9.140625" style="16"/>
    <col min="2554" max="2555" width="12.5703125" style="16" bestFit="1" customWidth="1"/>
    <col min="2556" max="2556" width="9.140625" style="16"/>
    <col min="2557" max="2557" width="11.5703125" style="16" bestFit="1" customWidth="1"/>
    <col min="2558" max="2558" width="18.28515625" style="16" bestFit="1" customWidth="1"/>
    <col min="2559" max="2559" width="11.85546875" style="16" bestFit="1" customWidth="1"/>
    <col min="2560" max="2560" width="12.5703125" style="16" bestFit="1" customWidth="1"/>
    <col min="2561" max="2804" width="9.140625" style="16"/>
    <col min="2805" max="2808" width="20.28515625" style="16" customWidth="1"/>
    <col min="2809" max="2809" width="9.140625" style="16"/>
    <col min="2810" max="2811" width="12.5703125" style="16" bestFit="1" customWidth="1"/>
    <col min="2812" max="2812" width="9.140625" style="16"/>
    <col min="2813" max="2813" width="11.5703125" style="16" bestFit="1" customWidth="1"/>
    <col min="2814" max="2814" width="18.28515625" style="16" bestFit="1" customWidth="1"/>
    <col min="2815" max="2815" width="11.85546875" style="16" bestFit="1" customWidth="1"/>
    <col min="2816" max="2816" width="12.5703125" style="16" bestFit="1" customWidth="1"/>
    <col min="2817" max="3060" width="9.140625" style="16"/>
    <col min="3061" max="3064" width="20.28515625" style="16" customWidth="1"/>
    <col min="3065" max="3065" width="9.140625" style="16"/>
    <col min="3066" max="3067" width="12.5703125" style="16" bestFit="1" customWidth="1"/>
    <col min="3068" max="3068" width="9.140625" style="16"/>
    <col min="3069" max="3069" width="11.5703125" style="16" bestFit="1" customWidth="1"/>
    <col min="3070" max="3070" width="18.28515625" style="16" bestFit="1" customWidth="1"/>
    <col min="3071" max="3071" width="11.85546875" style="16" bestFit="1" customWidth="1"/>
    <col min="3072" max="3072" width="12.5703125" style="16" bestFit="1" customWidth="1"/>
    <col min="3073" max="3316" width="9.140625" style="16"/>
    <col min="3317" max="3320" width="20.28515625" style="16" customWidth="1"/>
    <col min="3321" max="3321" width="9.140625" style="16"/>
    <col min="3322" max="3323" width="12.5703125" style="16" bestFit="1" customWidth="1"/>
    <col min="3324" max="3324" width="9.140625" style="16"/>
    <col min="3325" max="3325" width="11.5703125" style="16" bestFit="1" customWidth="1"/>
    <col min="3326" max="3326" width="18.28515625" style="16" bestFit="1" customWidth="1"/>
    <col min="3327" max="3327" width="11.85546875" style="16" bestFit="1" customWidth="1"/>
    <col min="3328" max="3328" width="12.5703125" style="16" bestFit="1" customWidth="1"/>
    <col min="3329" max="3572" width="9.140625" style="16"/>
    <col min="3573" max="3576" width="20.28515625" style="16" customWidth="1"/>
    <col min="3577" max="3577" width="9.140625" style="16"/>
    <col min="3578" max="3579" width="12.5703125" style="16" bestFit="1" customWidth="1"/>
    <col min="3580" max="3580" width="9.140625" style="16"/>
    <col min="3581" max="3581" width="11.5703125" style="16" bestFit="1" customWidth="1"/>
    <col min="3582" max="3582" width="18.28515625" style="16" bestFit="1" customWidth="1"/>
    <col min="3583" max="3583" width="11.85546875" style="16" bestFit="1" customWidth="1"/>
    <col min="3584" max="3584" width="12.5703125" style="16" bestFit="1" customWidth="1"/>
    <col min="3585" max="3828" width="9.140625" style="16"/>
    <col min="3829" max="3832" width="20.28515625" style="16" customWidth="1"/>
    <col min="3833" max="3833" width="9.140625" style="16"/>
    <col min="3834" max="3835" width="12.5703125" style="16" bestFit="1" customWidth="1"/>
    <col min="3836" max="3836" width="9.140625" style="16"/>
    <col min="3837" max="3837" width="11.5703125" style="16" bestFit="1" customWidth="1"/>
    <col min="3838" max="3838" width="18.28515625" style="16" bestFit="1" customWidth="1"/>
    <col min="3839" max="3839" width="11.85546875" style="16" bestFit="1" customWidth="1"/>
    <col min="3840" max="3840" width="12.5703125" style="16" bestFit="1" customWidth="1"/>
    <col min="3841" max="4084" width="9.140625" style="16"/>
    <col min="4085" max="4088" width="20.28515625" style="16" customWidth="1"/>
    <col min="4089" max="4089" width="9.140625" style="16"/>
    <col min="4090" max="4091" width="12.5703125" style="16" bestFit="1" customWidth="1"/>
    <col min="4092" max="4092" width="9.140625" style="16"/>
    <col min="4093" max="4093" width="11.5703125" style="16" bestFit="1" customWidth="1"/>
    <col min="4094" max="4094" width="18.28515625" style="16" bestFit="1" customWidth="1"/>
    <col min="4095" max="4095" width="11.85546875" style="16" bestFit="1" customWidth="1"/>
    <col min="4096" max="4096" width="12.5703125" style="16" bestFit="1" customWidth="1"/>
    <col min="4097" max="4340" width="9.140625" style="16"/>
    <col min="4341" max="4344" width="20.28515625" style="16" customWidth="1"/>
    <col min="4345" max="4345" width="9.140625" style="16"/>
    <col min="4346" max="4347" width="12.5703125" style="16" bestFit="1" customWidth="1"/>
    <col min="4348" max="4348" width="9.140625" style="16"/>
    <col min="4349" max="4349" width="11.5703125" style="16" bestFit="1" customWidth="1"/>
    <col min="4350" max="4350" width="18.28515625" style="16" bestFit="1" customWidth="1"/>
    <col min="4351" max="4351" width="11.85546875" style="16" bestFit="1" customWidth="1"/>
    <col min="4352" max="4352" width="12.5703125" style="16" bestFit="1" customWidth="1"/>
    <col min="4353" max="4596" width="9.140625" style="16"/>
    <col min="4597" max="4600" width="20.28515625" style="16" customWidth="1"/>
    <col min="4601" max="4601" width="9.140625" style="16"/>
    <col min="4602" max="4603" width="12.5703125" style="16" bestFit="1" customWidth="1"/>
    <col min="4604" max="4604" width="9.140625" style="16"/>
    <col min="4605" max="4605" width="11.5703125" style="16" bestFit="1" customWidth="1"/>
    <col min="4606" max="4606" width="18.28515625" style="16" bestFit="1" customWidth="1"/>
    <col min="4607" max="4607" width="11.85546875" style="16" bestFit="1" customWidth="1"/>
    <col min="4608" max="4608" width="12.5703125" style="16" bestFit="1" customWidth="1"/>
    <col min="4609" max="4852" width="9.140625" style="16"/>
    <col min="4853" max="4856" width="20.28515625" style="16" customWidth="1"/>
    <col min="4857" max="4857" width="9.140625" style="16"/>
    <col min="4858" max="4859" width="12.5703125" style="16" bestFit="1" customWidth="1"/>
    <col min="4860" max="4860" width="9.140625" style="16"/>
    <col min="4861" max="4861" width="11.5703125" style="16" bestFit="1" customWidth="1"/>
    <col min="4862" max="4862" width="18.28515625" style="16" bestFit="1" customWidth="1"/>
    <col min="4863" max="4863" width="11.85546875" style="16" bestFit="1" customWidth="1"/>
    <col min="4864" max="4864" width="12.5703125" style="16" bestFit="1" customWidth="1"/>
    <col min="4865" max="5108" width="9.140625" style="16"/>
    <col min="5109" max="5112" width="20.28515625" style="16" customWidth="1"/>
    <col min="5113" max="5113" width="9.140625" style="16"/>
    <col min="5114" max="5115" width="12.5703125" style="16" bestFit="1" customWidth="1"/>
    <col min="5116" max="5116" width="9.140625" style="16"/>
    <col min="5117" max="5117" width="11.5703125" style="16" bestFit="1" customWidth="1"/>
    <col min="5118" max="5118" width="18.28515625" style="16" bestFit="1" customWidth="1"/>
    <col min="5119" max="5119" width="11.85546875" style="16" bestFit="1" customWidth="1"/>
    <col min="5120" max="5120" width="12.5703125" style="16" bestFit="1" customWidth="1"/>
    <col min="5121" max="5364" width="9.140625" style="16"/>
    <col min="5365" max="5368" width="20.28515625" style="16" customWidth="1"/>
    <col min="5369" max="5369" width="9.140625" style="16"/>
    <col min="5370" max="5371" width="12.5703125" style="16" bestFit="1" customWidth="1"/>
    <col min="5372" max="5372" width="9.140625" style="16"/>
    <col min="5373" max="5373" width="11.5703125" style="16" bestFit="1" customWidth="1"/>
    <col min="5374" max="5374" width="18.28515625" style="16" bestFit="1" customWidth="1"/>
    <col min="5375" max="5375" width="11.85546875" style="16" bestFit="1" customWidth="1"/>
    <col min="5376" max="5376" width="12.5703125" style="16" bestFit="1" customWidth="1"/>
    <col min="5377" max="5620" width="9.140625" style="16"/>
    <col min="5621" max="5624" width="20.28515625" style="16" customWidth="1"/>
    <col min="5625" max="5625" width="9.140625" style="16"/>
    <col min="5626" max="5627" width="12.5703125" style="16" bestFit="1" customWidth="1"/>
    <col min="5628" max="5628" width="9.140625" style="16"/>
    <col min="5629" max="5629" width="11.5703125" style="16" bestFit="1" customWidth="1"/>
    <col min="5630" max="5630" width="18.28515625" style="16" bestFit="1" customWidth="1"/>
    <col min="5631" max="5631" width="11.85546875" style="16" bestFit="1" customWidth="1"/>
    <col min="5632" max="5632" width="12.5703125" style="16" bestFit="1" customWidth="1"/>
    <col min="5633" max="5876" width="9.140625" style="16"/>
    <col min="5877" max="5880" width="20.28515625" style="16" customWidth="1"/>
    <col min="5881" max="5881" width="9.140625" style="16"/>
    <col min="5882" max="5883" width="12.5703125" style="16" bestFit="1" customWidth="1"/>
    <col min="5884" max="5884" width="9.140625" style="16"/>
    <col min="5885" max="5885" width="11.5703125" style="16" bestFit="1" customWidth="1"/>
    <col min="5886" max="5886" width="18.28515625" style="16" bestFit="1" customWidth="1"/>
    <col min="5887" max="5887" width="11.85546875" style="16" bestFit="1" customWidth="1"/>
    <col min="5888" max="5888" width="12.5703125" style="16" bestFit="1" customWidth="1"/>
    <col min="5889" max="6132" width="9.140625" style="16"/>
    <col min="6133" max="6136" width="20.28515625" style="16" customWidth="1"/>
    <col min="6137" max="6137" width="9.140625" style="16"/>
    <col min="6138" max="6139" width="12.5703125" style="16" bestFit="1" customWidth="1"/>
    <col min="6140" max="6140" width="9.140625" style="16"/>
    <col min="6141" max="6141" width="11.5703125" style="16" bestFit="1" customWidth="1"/>
    <col min="6142" max="6142" width="18.28515625" style="16" bestFit="1" customWidth="1"/>
    <col min="6143" max="6143" width="11.85546875" style="16" bestFit="1" customWidth="1"/>
    <col min="6144" max="6144" width="12.5703125" style="16" bestFit="1" customWidth="1"/>
    <col min="6145" max="6388" width="9.140625" style="16"/>
    <col min="6389" max="6392" width="20.28515625" style="16" customWidth="1"/>
    <col min="6393" max="6393" width="9.140625" style="16"/>
    <col min="6394" max="6395" width="12.5703125" style="16" bestFit="1" customWidth="1"/>
    <col min="6396" max="6396" width="9.140625" style="16"/>
    <col min="6397" max="6397" width="11.5703125" style="16" bestFit="1" customWidth="1"/>
    <col min="6398" max="6398" width="18.28515625" style="16" bestFit="1" customWidth="1"/>
    <col min="6399" max="6399" width="11.85546875" style="16" bestFit="1" customWidth="1"/>
    <col min="6400" max="6400" width="12.5703125" style="16" bestFit="1" customWidth="1"/>
    <col min="6401" max="6644" width="9.140625" style="16"/>
    <col min="6645" max="6648" width="20.28515625" style="16" customWidth="1"/>
    <col min="6649" max="6649" width="9.140625" style="16"/>
    <col min="6650" max="6651" width="12.5703125" style="16" bestFit="1" customWidth="1"/>
    <col min="6652" max="6652" width="9.140625" style="16"/>
    <col min="6653" max="6653" width="11.5703125" style="16" bestFit="1" customWidth="1"/>
    <col min="6654" max="6654" width="18.28515625" style="16" bestFit="1" customWidth="1"/>
    <col min="6655" max="6655" width="11.85546875" style="16" bestFit="1" customWidth="1"/>
    <col min="6656" max="6656" width="12.5703125" style="16" bestFit="1" customWidth="1"/>
    <col min="6657" max="6900" width="9.140625" style="16"/>
    <col min="6901" max="6904" width="20.28515625" style="16" customWidth="1"/>
    <col min="6905" max="6905" width="9.140625" style="16"/>
    <col min="6906" max="6907" width="12.5703125" style="16" bestFit="1" customWidth="1"/>
    <col min="6908" max="6908" width="9.140625" style="16"/>
    <col min="6909" max="6909" width="11.5703125" style="16" bestFit="1" customWidth="1"/>
    <col min="6910" max="6910" width="18.28515625" style="16" bestFit="1" customWidth="1"/>
    <col min="6911" max="6911" width="11.85546875" style="16" bestFit="1" customWidth="1"/>
    <col min="6912" max="6912" width="12.5703125" style="16" bestFit="1" customWidth="1"/>
    <col min="6913" max="7156" width="9.140625" style="16"/>
    <col min="7157" max="7160" width="20.28515625" style="16" customWidth="1"/>
    <col min="7161" max="7161" width="9.140625" style="16"/>
    <col min="7162" max="7163" width="12.5703125" style="16" bestFit="1" customWidth="1"/>
    <col min="7164" max="7164" width="9.140625" style="16"/>
    <col min="7165" max="7165" width="11.5703125" style="16" bestFit="1" customWidth="1"/>
    <col min="7166" max="7166" width="18.28515625" style="16" bestFit="1" customWidth="1"/>
    <col min="7167" max="7167" width="11.85546875" style="16" bestFit="1" customWidth="1"/>
    <col min="7168" max="7168" width="12.5703125" style="16" bestFit="1" customWidth="1"/>
    <col min="7169" max="7412" width="9.140625" style="16"/>
    <col min="7413" max="7416" width="20.28515625" style="16" customWidth="1"/>
    <col min="7417" max="7417" width="9.140625" style="16"/>
    <col min="7418" max="7419" width="12.5703125" style="16" bestFit="1" customWidth="1"/>
    <col min="7420" max="7420" width="9.140625" style="16"/>
    <col min="7421" max="7421" width="11.5703125" style="16" bestFit="1" customWidth="1"/>
    <col min="7422" max="7422" width="18.28515625" style="16" bestFit="1" customWidth="1"/>
    <col min="7423" max="7423" width="11.85546875" style="16" bestFit="1" customWidth="1"/>
    <col min="7424" max="7424" width="12.5703125" style="16" bestFit="1" customWidth="1"/>
    <col min="7425" max="7668" width="9.140625" style="16"/>
    <col min="7669" max="7672" width="20.28515625" style="16" customWidth="1"/>
    <col min="7673" max="7673" width="9.140625" style="16"/>
    <col min="7674" max="7675" width="12.5703125" style="16" bestFit="1" customWidth="1"/>
    <col min="7676" max="7676" width="9.140625" style="16"/>
    <col min="7677" max="7677" width="11.5703125" style="16" bestFit="1" customWidth="1"/>
    <col min="7678" max="7678" width="18.28515625" style="16" bestFit="1" customWidth="1"/>
    <col min="7679" max="7679" width="11.85546875" style="16" bestFit="1" customWidth="1"/>
    <col min="7680" max="7680" width="12.5703125" style="16" bestFit="1" customWidth="1"/>
    <col min="7681" max="7924" width="9.140625" style="16"/>
    <col min="7925" max="7928" width="20.28515625" style="16" customWidth="1"/>
    <col min="7929" max="7929" width="9.140625" style="16"/>
    <col min="7930" max="7931" width="12.5703125" style="16" bestFit="1" customWidth="1"/>
    <col min="7932" max="7932" width="9.140625" style="16"/>
    <col min="7933" max="7933" width="11.5703125" style="16" bestFit="1" customWidth="1"/>
    <col min="7934" max="7934" width="18.28515625" style="16" bestFit="1" customWidth="1"/>
    <col min="7935" max="7935" width="11.85546875" style="16" bestFit="1" customWidth="1"/>
    <col min="7936" max="7936" width="12.5703125" style="16" bestFit="1" customWidth="1"/>
    <col min="7937" max="8180" width="9.140625" style="16"/>
    <col min="8181" max="8184" width="20.28515625" style="16" customWidth="1"/>
    <col min="8185" max="8185" width="9.140625" style="16"/>
    <col min="8186" max="8187" width="12.5703125" style="16" bestFit="1" customWidth="1"/>
    <col min="8188" max="8188" width="9.140625" style="16"/>
    <col min="8189" max="8189" width="11.5703125" style="16" bestFit="1" customWidth="1"/>
    <col min="8190" max="8190" width="18.28515625" style="16" bestFit="1" customWidth="1"/>
    <col min="8191" max="8191" width="11.85546875" style="16" bestFit="1" customWidth="1"/>
    <col min="8192" max="8192" width="12.5703125" style="16" bestFit="1" customWidth="1"/>
    <col min="8193" max="8436" width="9.140625" style="16"/>
    <col min="8437" max="8440" width="20.28515625" style="16" customWidth="1"/>
    <col min="8441" max="8441" width="9.140625" style="16"/>
    <col min="8442" max="8443" width="12.5703125" style="16" bestFit="1" customWidth="1"/>
    <col min="8444" max="8444" width="9.140625" style="16"/>
    <col min="8445" max="8445" width="11.5703125" style="16" bestFit="1" customWidth="1"/>
    <col min="8446" max="8446" width="18.28515625" style="16" bestFit="1" customWidth="1"/>
    <col min="8447" max="8447" width="11.85546875" style="16" bestFit="1" customWidth="1"/>
    <col min="8448" max="8448" width="12.5703125" style="16" bestFit="1" customWidth="1"/>
    <col min="8449" max="8692" width="9.140625" style="16"/>
    <col min="8693" max="8696" width="20.28515625" style="16" customWidth="1"/>
    <col min="8697" max="8697" width="9.140625" style="16"/>
    <col min="8698" max="8699" width="12.5703125" style="16" bestFit="1" customWidth="1"/>
    <col min="8700" max="8700" width="9.140625" style="16"/>
    <col min="8701" max="8701" width="11.5703125" style="16" bestFit="1" customWidth="1"/>
    <col min="8702" max="8702" width="18.28515625" style="16" bestFit="1" customWidth="1"/>
    <col min="8703" max="8703" width="11.85546875" style="16" bestFit="1" customWidth="1"/>
    <col min="8704" max="8704" width="12.5703125" style="16" bestFit="1" customWidth="1"/>
    <col min="8705" max="8948" width="9.140625" style="16"/>
    <col min="8949" max="8952" width="20.28515625" style="16" customWidth="1"/>
    <col min="8953" max="8953" width="9.140625" style="16"/>
    <col min="8954" max="8955" width="12.5703125" style="16" bestFit="1" customWidth="1"/>
    <col min="8956" max="8956" width="9.140625" style="16"/>
    <col min="8957" max="8957" width="11.5703125" style="16" bestFit="1" customWidth="1"/>
    <col min="8958" max="8958" width="18.28515625" style="16" bestFit="1" customWidth="1"/>
    <col min="8959" max="8959" width="11.85546875" style="16" bestFit="1" customWidth="1"/>
    <col min="8960" max="8960" width="12.5703125" style="16" bestFit="1" customWidth="1"/>
    <col min="8961" max="9204" width="9.140625" style="16"/>
    <col min="9205" max="9208" width="20.28515625" style="16" customWidth="1"/>
    <col min="9209" max="9209" width="9.140625" style="16"/>
    <col min="9210" max="9211" width="12.5703125" style="16" bestFit="1" customWidth="1"/>
    <col min="9212" max="9212" width="9.140625" style="16"/>
    <col min="9213" max="9213" width="11.5703125" style="16" bestFit="1" customWidth="1"/>
    <col min="9214" max="9214" width="18.28515625" style="16" bestFit="1" customWidth="1"/>
    <col min="9215" max="9215" width="11.85546875" style="16" bestFit="1" customWidth="1"/>
    <col min="9216" max="9216" width="12.5703125" style="16" bestFit="1" customWidth="1"/>
    <col min="9217" max="9460" width="9.140625" style="16"/>
    <col min="9461" max="9464" width="20.28515625" style="16" customWidth="1"/>
    <col min="9465" max="9465" width="9.140625" style="16"/>
    <col min="9466" max="9467" width="12.5703125" style="16" bestFit="1" customWidth="1"/>
    <col min="9468" max="9468" width="9.140625" style="16"/>
    <col min="9469" max="9469" width="11.5703125" style="16" bestFit="1" customWidth="1"/>
    <col min="9470" max="9470" width="18.28515625" style="16" bestFit="1" customWidth="1"/>
    <col min="9471" max="9471" width="11.85546875" style="16" bestFit="1" customWidth="1"/>
    <col min="9472" max="9472" width="12.5703125" style="16" bestFit="1" customWidth="1"/>
    <col min="9473" max="9716" width="9.140625" style="16"/>
    <col min="9717" max="9720" width="20.28515625" style="16" customWidth="1"/>
    <col min="9721" max="9721" width="9.140625" style="16"/>
    <col min="9722" max="9723" width="12.5703125" style="16" bestFit="1" customWidth="1"/>
    <col min="9724" max="9724" width="9.140625" style="16"/>
    <col min="9725" max="9725" width="11.5703125" style="16" bestFit="1" customWidth="1"/>
    <col min="9726" max="9726" width="18.28515625" style="16" bestFit="1" customWidth="1"/>
    <col min="9727" max="9727" width="11.85546875" style="16" bestFit="1" customWidth="1"/>
    <col min="9728" max="9728" width="12.5703125" style="16" bestFit="1" customWidth="1"/>
    <col min="9729" max="9972" width="9.140625" style="16"/>
    <col min="9973" max="9976" width="20.28515625" style="16" customWidth="1"/>
    <col min="9977" max="9977" width="9.140625" style="16"/>
    <col min="9978" max="9979" width="12.5703125" style="16" bestFit="1" customWidth="1"/>
    <col min="9980" max="9980" width="9.140625" style="16"/>
    <col min="9981" max="9981" width="11.5703125" style="16" bestFit="1" customWidth="1"/>
    <col min="9982" max="9982" width="18.28515625" style="16" bestFit="1" customWidth="1"/>
    <col min="9983" max="9983" width="11.85546875" style="16" bestFit="1" customWidth="1"/>
    <col min="9984" max="9984" width="12.5703125" style="16" bestFit="1" customWidth="1"/>
    <col min="9985" max="10228" width="9.140625" style="16"/>
    <col min="10229" max="10232" width="20.28515625" style="16" customWidth="1"/>
    <col min="10233" max="10233" width="9.140625" style="16"/>
    <col min="10234" max="10235" width="12.5703125" style="16" bestFit="1" customWidth="1"/>
    <col min="10236" max="10236" width="9.140625" style="16"/>
    <col min="10237" max="10237" width="11.5703125" style="16" bestFit="1" customWidth="1"/>
    <col min="10238" max="10238" width="18.28515625" style="16" bestFit="1" customWidth="1"/>
    <col min="10239" max="10239" width="11.85546875" style="16" bestFit="1" customWidth="1"/>
    <col min="10240" max="10240" width="12.5703125" style="16" bestFit="1" customWidth="1"/>
    <col min="10241" max="10484" width="9.140625" style="16"/>
    <col min="10485" max="10488" width="20.28515625" style="16" customWidth="1"/>
    <col min="10489" max="10489" width="9.140625" style="16"/>
    <col min="10490" max="10491" width="12.5703125" style="16" bestFit="1" customWidth="1"/>
    <col min="10492" max="10492" width="9.140625" style="16"/>
    <col min="10493" max="10493" width="11.5703125" style="16" bestFit="1" customWidth="1"/>
    <col min="10494" max="10494" width="18.28515625" style="16" bestFit="1" customWidth="1"/>
    <col min="10495" max="10495" width="11.85546875" style="16" bestFit="1" customWidth="1"/>
    <col min="10496" max="10496" width="12.5703125" style="16" bestFit="1" customWidth="1"/>
    <col min="10497" max="10740" width="9.140625" style="16"/>
    <col min="10741" max="10744" width="20.28515625" style="16" customWidth="1"/>
    <col min="10745" max="10745" width="9.140625" style="16"/>
    <col min="10746" max="10747" width="12.5703125" style="16" bestFit="1" customWidth="1"/>
    <col min="10748" max="10748" width="9.140625" style="16"/>
    <col min="10749" max="10749" width="11.5703125" style="16" bestFit="1" customWidth="1"/>
    <col min="10750" max="10750" width="18.28515625" style="16" bestFit="1" customWidth="1"/>
    <col min="10751" max="10751" width="11.85546875" style="16" bestFit="1" customWidth="1"/>
    <col min="10752" max="10752" width="12.5703125" style="16" bestFit="1" customWidth="1"/>
    <col min="10753" max="10996" width="9.140625" style="16"/>
    <col min="10997" max="11000" width="20.28515625" style="16" customWidth="1"/>
    <col min="11001" max="11001" width="9.140625" style="16"/>
    <col min="11002" max="11003" width="12.5703125" style="16" bestFit="1" customWidth="1"/>
    <col min="11004" max="11004" width="9.140625" style="16"/>
    <col min="11005" max="11005" width="11.5703125" style="16" bestFit="1" customWidth="1"/>
    <col min="11006" max="11006" width="18.28515625" style="16" bestFit="1" customWidth="1"/>
    <col min="11007" max="11007" width="11.85546875" style="16" bestFit="1" customWidth="1"/>
    <col min="11008" max="11008" width="12.5703125" style="16" bestFit="1" customWidth="1"/>
    <col min="11009" max="11252" width="9.140625" style="16"/>
    <col min="11253" max="11256" width="20.28515625" style="16" customWidth="1"/>
    <col min="11257" max="11257" width="9.140625" style="16"/>
    <col min="11258" max="11259" width="12.5703125" style="16" bestFit="1" customWidth="1"/>
    <col min="11260" max="11260" width="9.140625" style="16"/>
    <col min="11261" max="11261" width="11.5703125" style="16" bestFit="1" customWidth="1"/>
    <col min="11262" max="11262" width="18.28515625" style="16" bestFit="1" customWidth="1"/>
    <col min="11263" max="11263" width="11.85546875" style="16" bestFit="1" customWidth="1"/>
    <col min="11264" max="11264" width="12.5703125" style="16" bestFit="1" customWidth="1"/>
    <col min="11265" max="11508" width="9.140625" style="16"/>
    <col min="11509" max="11512" width="20.28515625" style="16" customWidth="1"/>
    <col min="11513" max="11513" width="9.140625" style="16"/>
    <col min="11514" max="11515" width="12.5703125" style="16" bestFit="1" customWidth="1"/>
    <col min="11516" max="11516" width="9.140625" style="16"/>
    <col min="11517" max="11517" width="11.5703125" style="16" bestFit="1" customWidth="1"/>
    <col min="11518" max="11518" width="18.28515625" style="16" bestFit="1" customWidth="1"/>
    <col min="11519" max="11519" width="11.85546875" style="16" bestFit="1" customWidth="1"/>
    <col min="11520" max="11520" width="12.5703125" style="16" bestFit="1" customWidth="1"/>
    <col min="11521" max="11764" width="9.140625" style="16"/>
    <col min="11765" max="11768" width="20.28515625" style="16" customWidth="1"/>
    <col min="11769" max="11769" width="9.140625" style="16"/>
    <col min="11770" max="11771" width="12.5703125" style="16" bestFit="1" customWidth="1"/>
    <col min="11772" max="11772" width="9.140625" style="16"/>
    <col min="11773" max="11773" width="11.5703125" style="16" bestFit="1" customWidth="1"/>
    <col min="11774" max="11774" width="18.28515625" style="16" bestFit="1" customWidth="1"/>
    <col min="11775" max="11775" width="11.85546875" style="16" bestFit="1" customWidth="1"/>
    <col min="11776" max="11776" width="12.5703125" style="16" bestFit="1" customWidth="1"/>
    <col min="11777" max="12020" width="9.140625" style="16"/>
    <col min="12021" max="12024" width="20.28515625" style="16" customWidth="1"/>
    <col min="12025" max="12025" width="9.140625" style="16"/>
    <col min="12026" max="12027" width="12.5703125" style="16" bestFit="1" customWidth="1"/>
    <col min="12028" max="12028" width="9.140625" style="16"/>
    <col min="12029" max="12029" width="11.5703125" style="16" bestFit="1" customWidth="1"/>
    <col min="12030" max="12030" width="18.28515625" style="16" bestFit="1" customWidth="1"/>
    <col min="12031" max="12031" width="11.85546875" style="16" bestFit="1" customWidth="1"/>
    <col min="12032" max="12032" width="12.5703125" style="16" bestFit="1" customWidth="1"/>
    <col min="12033" max="12276" width="9.140625" style="16"/>
    <col min="12277" max="12280" width="20.28515625" style="16" customWidth="1"/>
    <col min="12281" max="12281" width="9.140625" style="16"/>
    <col min="12282" max="12283" width="12.5703125" style="16" bestFit="1" customWidth="1"/>
    <col min="12284" max="12284" width="9.140625" style="16"/>
    <col min="12285" max="12285" width="11.5703125" style="16" bestFit="1" customWidth="1"/>
    <col min="12286" max="12286" width="18.28515625" style="16" bestFit="1" customWidth="1"/>
    <col min="12287" max="12287" width="11.85546875" style="16" bestFit="1" customWidth="1"/>
    <col min="12288" max="12288" width="12.5703125" style="16" bestFit="1" customWidth="1"/>
    <col min="12289" max="12532" width="9.140625" style="16"/>
    <col min="12533" max="12536" width="20.28515625" style="16" customWidth="1"/>
    <col min="12537" max="12537" width="9.140625" style="16"/>
    <col min="12538" max="12539" width="12.5703125" style="16" bestFit="1" customWidth="1"/>
    <col min="12540" max="12540" width="9.140625" style="16"/>
    <col min="12541" max="12541" width="11.5703125" style="16" bestFit="1" customWidth="1"/>
    <col min="12542" max="12542" width="18.28515625" style="16" bestFit="1" customWidth="1"/>
    <col min="12543" max="12543" width="11.85546875" style="16" bestFit="1" customWidth="1"/>
    <col min="12544" max="12544" width="12.5703125" style="16" bestFit="1" customWidth="1"/>
    <col min="12545" max="12788" width="9.140625" style="16"/>
    <col min="12789" max="12792" width="20.28515625" style="16" customWidth="1"/>
    <col min="12793" max="12793" width="9.140625" style="16"/>
    <col min="12794" max="12795" width="12.5703125" style="16" bestFit="1" customWidth="1"/>
    <col min="12796" max="12796" width="9.140625" style="16"/>
    <col min="12797" max="12797" width="11.5703125" style="16" bestFit="1" customWidth="1"/>
    <col min="12798" max="12798" width="18.28515625" style="16" bestFit="1" customWidth="1"/>
    <col min="12799" max="12799" width="11.85546875" style="16" bestFit="1" customWidth="1"/>
    <col min="12800" max="12800" width="12.5703125" style="16" bestFit="1" customWidth="1"/>
    <col min="12801" max="13044" width="9.140625" style="16"/>
    <col min="13045" max="13048" width="20.28515625" style="16" customWidth="1"/>
    <col min="13049" max="13049" width="9.140625" style="16"/>
    <col min="13050" max="13051" width="12.5703125" style="16" bestFit="1" customWidth="1"/>
    <col min="13052" max="13052" width="9.140625" style="16"/>
    <col min="13053" max="13053" width="11.5703125" style="16" bestFit="1" customWidth="1"/>
    <col min="13054" max="13054" width="18.28515625" style="16" bestFit="1" customWidth="1"/>
    <col min="13055" max="13055" width="11.85546875" style="16" bestFit="1" customWidth="1"/>
    <col min="13056" max="13056" width="12.5703125" style="16" bestFit="1" customWidth="1"/>
    <col min="13057" max="13300" width="9.140625" style="16"/>
    <col min="13301" max="13304" width="20.28515625" style="16" customWidth="1"/>
    <col min="13305" max="13305" width="9.140625" style="16"/>
    <col min="13306" max="13307" width="12.5703125" style="16" bestFit="1" customWidth="1"/>
    <col min="13308" max="13308" width="9.140625" style="16"/>
    <col min="13309" max="13309" width="11.5703125" style="16" bestFit="1" customWidth="1"/>
    <col min="13310" max="13310" width="18.28515625" style="16" bestFit="1" customWidth="1"/>
    <col min="13311" max="13311" width="11.85546875" style="16" bestFit="1" customWidth="1"/>
    <col min="13312" max="13312" width="12.5703125" style="16" bestFit="1" customWidth="1"/>
    <col min="13313" max="13556" width="9.140625" style="16"/>
    <col min="13557" max="13560" width="20.28515625" style="16" customWidth="1"/>
    <col min="13561" max="13561" width="9.140625" style="16"/>
    <col min="13562" max="13563" width="12.5703125" style="16" bestFit="1" customWidth="1"/>
    <col min="13564" max="13564" width="9.140625" style="16"/>
    <col min="13565" max="13565" width="11.5703125" style="16" bestFit="1" customWidth="1"/>
    <col min="13566" max="13566" width="18.28515625" style="16" bestFit="1" customWidth="1"/>
    <col min="13567" max="13567" width="11.85546875" style="16" bestFit="1" customWidth="1"/>
    <col min="13568" max="13568" width="12.5703125" style="16" bestFit="1" customWidth="1"/>
    <col min="13569" max="13812" width="9.140625" style="16"/>
    <col min="13813" max="13816" width="20.28515625" style="16" customWidth="1"/>
    <col min="13817" max="13817" width="9.140625" style="16"/>
    <col min="13818" max="13819" width="12.5703125" style="16" bestFit="1" customWidth="1"/>
    <col min="13820" max="13820" width="9.140625" style="16"/>
    <col min="13821" max="13821" width="11.5703125" style="16" bestFit="1" customWidth="1"/>
    <col min="13822" max="13822" width="18.28515625" style="16" bestFit="1" customWidth="1"/>
    <col min="13823" max="13823" width="11.85546875" style="16" bestFit="1" customWidth="1"/>
    <col min="13824" max="13824" width="12.5703125" style="16" bestFit="1" customWidth="1"/>
    <col min="13825" max="14068" width="9.140625" style="16"/>
    <col min="14069" max="14072" width="20.28515625" style="16" customWidth="1"/>
    <col min="14073" max="14073" width="9.140625" style="16"/>
    <col min="14074" max="14075" width="12.5703125" style="16" bestFit="1" customWidth="1"/>
    <col min="14076" max="14076" width="9.140625" style="16"/>
    <col min="14077" max="14077" width="11.5703125" style="16" bestFit="1" customWidth="1"/>
    <col min="14078" max="14078" width="18.28515625" style="16" bestFit="1" customWidth="1"/>
    <col min="14079" max="14079" width="11.85546875" style="16" bestFit="1" customWidth="1"/>
    <col min="14080" max="14080" width="12.5703125" style="16" bestFit="1" customWidth="1"/>
    <col min="14081" max="14324" width="9.140625" style="16"/>
    <col min="14325" max="14328" width="20.28515625" style="16" customWidth="1"/>
    <col min="14329" max="14329" width="9.140625" style="16"/>
    <col min="14330" max="14331" width="12.5703125" style="16" bestFit="1" customWidth="1"/>
    <col min="14332" max="14332" width="9.140625" style="16"/>
    <col min="14333" max="14333" width="11.5703125" style="16" bestFit="1" customWidth="1"/>
    <col min="14334" max="14334" width="18.28515625" style="16" bestFit="1" customWidth="1"/>
    <col min="14335" max="14335" width="11.85546875" style="16" bestFit="1" customWidth="1"/>
    <col min="14336" max="14336" width="12.5703125" style="16" bestFit="1" customWidth="1"/>
    <col min="14337" max="14580" width="9.140625" style="16"/>
    <col min="14581" max="14584" width="20.28515625" style="16" customWidth="1"/>
    <col min="14585" max="14585" width="9.140625" style="16"/>
    <col min="14586" max="14587" width="12.5703125" style="16" bestFit="1" customWidth="1"/>
    <col min="14588" max="14588" width="9.140625" style="16"/>
    <col min="14589" max="14589" width="11.5703125" style="16" bestFit="1" customWidth="1"/>
    <col min="14590" max="14590" width="18.28515625" style="16" bestFit="1" customWidth="1"/>
    <col min="14591" max="14591" width="11.85546875" style="16" bestFit="1" customWidth="1"/>
    <col min="14592" max="14592" width="12.5703125" style="16" bestFit="1" customWidth="1"/>
    <col min="14593" max="14836" width="9.140625" style="16"/>
    <col min="14837" max="14840" width="20.28515625" style="16" customWidth="1"/>
    <col min="14841" max="14841" width="9.140625" style="16"/>
    <col min="14842" max="14843" width="12.5703125" style="16" bestFit="1" customWidth="1"/>
    <col min="14844" max="14844" width="9.140625" style="16"/>
    <col min="14845" max="14845" width="11.5703125" style="16" bestFit="1" customWidth="1"/>
    <col min="14846" max="14846" width="18.28515625" style="16" bestFit="1" customWidth="1"/>
    <col min="14847" max="14847" width="11.85546875" style="16" bestFit="1" customWidth="1"/>
    <col min="14848" max="14848" width="12.5703125" style="16" bestFit="1" customWidth="1"/>
    <col min="14849" max="15092" width="9.140625" style="16"/>
    <col min="15093" max="15096" width="20.28515625" style="16" customWidth="1"/>
    <col min="15097" max="15097" width="9.140625" style="16"/>
    <col min="15098" max="15099" width="12.5703125" style="16" bestFit="1" customWidth="1"/>
    <col min="15100" max="15100" width="9.140625" style="16"/>
    <col min="15101" max="15101" width="11.5703125" style="16" bestFit="1" customWidth="1"/>
    <col min="15102" max="15102" width="18.28515625" style="16" bestFit="1" customWidth="1"/>
    <col min="15103" max="15103" width="11.85546875" style="16" bestFit="1" customWidth="1"/>
    <col min="15104" max="15104" width="12.5703125" style="16" bestFit="1" customWidth="1"/>
    <col min="15105" max="15348" width="9.140625" style="16"/>
    <col min="15349" max="15352" width="20.28515625" style="16" customWidth="1"/>
    <col min="15353" max="15353" width="9.140625" style="16"/>
    <col min="15354" max="15355" width="12.5703125" style="16" bestFit="1" customWidth="1"/>
    <col min="15356" max="15356" width="9.140625" style="16"/>
    <col min="15357" max="15357" width="11.5703125" style="16" bestFit="1" customWidth="1"/>
    <col min="15358" max="15358" width="18.28515625" style="16" bestFit="1" customWidth="1"/>
    <col min="15359" max="15359" width="11.85546875" style="16" bestFit="1" customWidth="1"/>
    <col min="15360" max="15360" width="12.5703125" style="16" bestFit="1" customWidth="1"/>
    <col min="15361" max="15604" width="9.140625" style="16"/>
    <col min="15605" max="15608" width="20.28515625" style="16" customWidth="1"/>
    <col min="15609" max="15609" width="9.140625" style="16"/>
    <col min="15610" max="15611" width="12.5703125" style="16" bestFit="1" customWidth="1"/>
    <col min="15612" max="15612" width="9.140625" style="16"/>
    <col min="15613" max="15613" width="11.5703125" style="16" bestFit="1" customWidth="1"/>
    <col min="15614" max="15614" width="18.28515625" style="16" bestFit="1" customWidth="1"/>
    <col min="15615" max="15615" width="11.85546875" style="16" bestFit="1" customWidth="1"/>
    <col min="15616" max="15616" width="12.5703125" style="16" bestFit="1" customWidth="1"/>
    <col min="15617" max="15860" width="9.140625" style="16"/>
    <col min="15861" max="15864" width="20.28515625" style="16" customWidth="1"/>
    <col min="15865" max="15865" width="9.140625" style="16"/>
    <col min="15866" max="15867" width="12.5703125" style="16" bestFit="1" customWidth="1"/>
    <col min="15868" max="15868" width="9.140625" style="16"/>
    <col min="15869" max="15869" width="11.5703125" style="16" bestFit="1" customWidth="1"/>
    <col min="15870" max="15870" width="18.28515625" style="16" bestFit="1" customWidth="1"/>
    <col min="15871" max="15871" width="11.85546875" style="16" bestFit="1" customWidth="1"/>
    <col min="15872" max="15872" width="12.5703125" style="16" bestFit="1" customWidth="1"/>
    <col min="15873" max="16116" width="9.140625" style="16"/>
    <col min="16117" max="16120" width="20.28515625" style="16" customWidth="1"/>
    <col min="16121" max="16121" width="9.140625" style="16"/>
    <col min="16122" max="16123" width="12.5703125" style="16" bestFit="1" customWidth="1"/>
    <col min="16124" max="16124" width="9.140625" style="16"/>
    <col min="16125" max="16125" width="11.5703125" style="16" bestFit="1" customWidth="1"/>
    <col min="16126" max="16126" width="18.28515625" style="16" bestFit="1" customWidth="1"/>
    <col min="16127" max="16127" width="11.85546875" style="16" bestFit="1" customWidth="1"/>
    <col min="16128" max="16128" width="12.5703125" style="16" bestFit="1" customWidth="1"/>
    <col min="16129" max="16384" width="9.140625" style="16"/>
  </cols>
  <sheetData>
    <row r="1" spans="1:9" x14ac:dyDescent="0.2">
      <c r="A1" s="19" t="s">
        <v>135</v>
      </c>
      <c r="B1" s="19" t="s">
        <v>134</v>
      </c>
      <c r="C1" s="19" t="s">
        <v>136</v>
      </c>
      <c r="E1" s="19" t="s">
        <v>134</v>
      </c>
      <c r="G1" s="19" t="s">
        <v>135</v>
      </c>
      <c r="H1" s="19" t="s">
        <v>134</v>
      </c>
      <c r="I1" s="19" t="s">
        <v>136</v>
      </c>
    </row>
    <row r="2" spans="1:9" x14ac:dyDescent="0.2">
      <c r="A2" s="16" t="s">
        <v>132</v>
      </c>
      <c r="B2" s="17">
        <v>33908</v>
      </c>
      <c r="C2" s="21">
        <v>7694</v>
      </c>
      <c r="E2" s="24" t="s">
        <v>137</v>
      </c>
      <c r="G2" s="16" t="s">
        <v>132</v>
      </c>
      <c r="H2" s="17">
        <v>33908</v>
      </c>
      <c r="I2" s="21">
        <v>7694</v>
      </c>
    </row>
    <row r="3" spans="1:9" x14ac:dyDescent="0.2">
      <c r="A3" s="16" t="s">
        <v>130</v>
      </c>
      <c r="B3" s="27">
        <v>33909</v>
      </c>
      <c r="C3" s="23">
        <v>0</v>
      </c>
      <c r="G3" s="16" t="s">
        <v>130</v>
      </c>
      <c r="H3" s="27">
        <v>33909</v>
      </c>
      <c r="I3" s="23">
        <v>0</v>
      </c>
    </row>
    <row r="4" spans="1:9" x14ac:dyDescent="0.2">
      <c r="A4" s="16" t="s">
        <v>129</v>
      </c>
      <c r="B4" s="26">
        <v>33910</v>
      </c>
      <c r="C4" s="21">
        <v>2756</v>
      </c>
      <c r="G4" s="16" t="s">
        <v>129</v>
      </c>
      <c r="H4" s="26">
        <v>33910</v>
      </c>
      <c r="I4" s="21">
        <v>2756</v>
      </c>
    </row>
    <row r="5" spans="1:9" x14ac:dyDescent="0.2">
      <c r="A5" s="16" t="s">
        <v>128</v>
      </c>
      <c r="B5" s="26">
        <v>33911</v>
      </c>
      <c r="C5" s="21">
        <v>5715</v>
      </c>
      <c r="G5" s="16" t="s">
        <v>128</v>
      </c>
      <c r="H5" s="26">
        <v>33911</v>
      </c>
      <c r="I5" s="21">
        <v>5715</v>
      </c>
    </row>
    <row r="6" spans="1:9" x14ac:dyDescent="0.2">
      <c r="A6" s="16" t="s">
        <v>127</v>
      </c>
      <c r="B6" s="17">
        <v>33912</v>
      </c>
      <c r="C6" s="21">
        <v>9615</v>
      </c>
      <c r="G6" s="16" t="s">
        <v>127</v>
      </c>
      <c r="H6" s="17">
        <v>33912</v>
      </c>
      <c r="I6" s="21">
        <v>9615</v>
      </c>
    </row>
    <row r="7" spans="1:9" x14ac:dyDescent="0.2">
      <c r="A7" s="16" t="s">
        <v>126</v>
      </c>
      <c r="B7" s="17">
        <v>33913</v>
      </c>
      <c r="C7" s="21">
        <v>5099</v>
      </c>
      <c r="G7" s="16" t="s">
        <v>126</v>
      </c>
      <c r="H7" s="17">
        <v>33913</v>
      </c>
      <c r="I7" s="21">
        <v>5099</v>
      </c>
    </row>
    <row r="8" spans="1:9" x14ac:dyDescent="0.2">
      <c r="A8" s="16" t="s">
        <v>125</v>
      </c>
      <c r="B8" s="17">
        <v>33914</v>
      </c>
      <c r="C8" s="23">
        <v>0</v>
      </c>
      <c r="G8" s="16" t="s">
        <v>125</v>
      </c>
      <c r="H8" s="17">
        <v>33914</v>
      </c>
      <c r="I8" s="23">
        <v>0</v>
      </c>
    </row>
    <row r="9" spans="1:9" x14ac:dyDescent="0.2">
      <c r="A9" s="16" t="s">
        <v>124</v>
      </c>
      <c r="B9" s="17">
        <v>36361</v>
      </c>
      <c r="C9" s="21">
        <v>0</v>
      </c>
      <c r="G9" s="16" t="s">
        <v>123</v>
      </c>
      <c r="H9" s="17">
        <v>33916</v>
      </c>
      <c r="I9" s="21">
        <v>6972</v>
      </c>
    </row>
    <row r="10" spans="1:9" x14ac:dyDescent="0.2">
      <c r="A10" s="16" t="s">
        <v>123</v>
      </c>
      <c r="B10" s="17">
        <v>33916</v>
      </c>
      <c r="C10" s="21">
        <v>6972</v>
      </c>
      <c r="G10" s="16" t="s">
        <v>122</v>
      </c>
      <c r="H10" s="25">
        <v>33917</v>
      </c>
      <c r="I10" s="21">
        <v>0</v>
      </c>
    </row>
    <row r="11" spans="1:9" x14ac:dyDescent="0.2">
      <c r="A11" s="16" t="s">
        <v>122</v>
      </c>
      <c r="B11" s="25">
        <v>33917</v>
      </c>
      <c r="C11" s="21">
        <v>0</v>
      </c>
      <c r="G11" s="16" t="s">
        <v>121</v>
      </c>
      <c r="H11" s="25">
        <v>33918</v>
      </c>
      <c r="I11" s="21">
        <v>9275</v>
      </c>
    </row>
    <row r="12" spans="1:9" x14ac:dyDescent="0.2">
      <c r="A12" s="16" t="s">
        <v>121</v>
      </c>
      <c r="B12" s="25">
        <v>33918</v>
      </c>
      <c r="C12" s="21">
        <v>9275</v>
      </c>
      <c r="G12" s="16" t="s">
        <v>120</v>
      </c>
      <c r="H12" s="25">
        <v>32456</v>
      </c>
      <c r="I12" s="22">
        <v>0</v>
      </c>
    </row>
    <row r="13" spans="1:9" x14ac:dyDescent="0.2">
      <c r="A13" s="16" t="s">
        <v>120</v>
      </c>
      <c r="B13" s="25">
        <v>32456</v>
      </c>
      <c r="C13" s="22">
        <v>0</v>
      </c>
      <c r="G13" s="16" t="s">
        <v>118</v>
      </c>
      <c r="H13" s="17">
        <v>33921</v>
      </c>
      <c r="I13" s="21">
        <v>8609</v>
      </c>
    </row>
    <row r="14" spans="1:9" x14ac:dyDescent="0.2">
      <c r="A14" s="16" t="s">
        <v>119</v>
      </c>
      <c r="B14" s="17">
        <v>39785</v>
      </c>
      <c r="C14" s="21">
        <v>7399</v>
      </c>
    </row>
    <row r="15" spans="1:9" x14ac:dyDescent="0.2">
      <c r="A15" s="16" t="s">
        <v>118</v>
      </c>
      <c r="B15" s="17">
        <v>33921</v>
      </c>
      <c r="C15" s="21">
        <v>8609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>
    <pageSetUpPr fitToPage="1"/>
  </sheetPr>
  <dimension ref="A1:N1182"/>
  <sheetViews>
    <sheetView showGridLines="0" workbookViewId="0">
      <selection activeCell="A2" sqref="A2"/>
    </sheetView>
  </sheetViews>
  <sheetFormatPr defaultColWidth="8.5703125" defaultRowHeight="12.75" x14ac:dyDescent="0.2"/>
  <cols>
    <col min="1" max="1" width="5.28515625" style="28" bestFit="1" customWidth="1"/>
    <col min="2" max="2" width="4.140625" style="28" bestFit="1" customWidth="1"/>
    <col min="3" max="3" width="10.42578125" style="28" bestFit="1" customWidth="1"/>
    <col min="4" max="4" width="12.7109375" style="28" bestFit="1" customWidth="1"/>
    <col min="5" max="5" width="8.85546875" style="28" bestFit="1" customWidth="1"/>
    <col min="6" max="6" width="10.140625" style="28" bestFit="1" customWidth="1"/>
    <col min="7" max="7" width="10.5703125" style="28" bestFit="1" customWidth="1"/>
    <col min="8" max="8" width="1.5703125" style="28" customWidth="1"/>
    <col min="9" max="9" width="10" style="28" bestFit="1" customWidth="1"/>
    <col min="10" max="10" width="12.85546875" style="29" customWidth="1"/>
    <col min="11" max="11" width="11.5703125" style="28" bestFit="1" customWidth="1"/>
    <col min="12" max="256" width="8.5703125" style="28"/>
    <col min="257" max="257" width="5.28515625" style="28" bestFit="1" customWidth="1"/>
    <col min="258" max="258" width="4.140625" style="28" bestFit="1" customWidth="1"/>
    <col min="259" max="259" width="10.42578125" style="28" bestFit="1" customWidth="1"/>
    <col min="260" max="260" width="12.7109375" style="28" bestFit="1" customWidth="1"/>
    <col min="261" max="261" width="8.85546875" style="28" bestFit="1" customWidth="1"/>
    <col min="262" max="262" width="10.140625" style="28" bestFit="1" customWidth="1"/>
    <col min="263" max="263" width="10.5703125" style="28" bestFit="1" customWidth="1"/>
    <col min="264" max="264" width="1.5703125" style="28" customWidth="1"/>
    <col min="265" max="265" width="10" style="28" bestFit="1" customWidth="1"/>
    <col min="266" max="266" width="12.28515625" style="28" bestFit="1" customWidth="1"/>
    <col min="267" max="267" width="11.5703125" style="28" bestFit="1" customWidth="1"/>
    <col min="268" max="512" width="8.5703125" style="28"/>
    <col min="513" max="513" width="5.28515625" style="28" bestFit="1" customWidth="1"/>
    <col min="514" max="514" width="4.140625" style="28" bestFit="1" customWidth="1"/>
    <col min="515" max="515" width="10.42578125" style="28" bestFit="1" customWidth="1"/>
    <col min="516" max="516" width="12.7109375" style="28" bestFit="1" customWidth="1"/>
    <col min="517" max="517" width="8.85546875" style="28" bestFit="1" customWidth="1"/>
    <col min="518" max="518" width="10.140625" style="28" bestFit="1" customWidth="1"/>
    <col min="519" max="519" width="10.5703125" style="28" bestFit="1" customWidth="1"/>
    <col min="520" max="520" width="1.5703125" style="28" customWidth="1"/>
    <col min="521" max="521" width="10" style="28" bestFit="1" customWidth="1"/>
    <col min="522" max="522" width="12.28515625" style="28" bestFit="1" customWidth="1"/>
    <col min="523" max="523" width="11.5703125" style="28" bestFit="1" customWidth="1"/>
    <col min="524" max="768" width="8.5703125" style="28"/>
    <col min="769" max="769" width="5.28515625" style="28" bestFit="1" customWidth="1"/>
    <col min="770" max="770" width="4.140625" style="28" bestFit="1" customWidth="1"/>
    <col min="771" max="771" width="10.42578125" style="28" bestFit="1" customWidth="1"/>
    <col min="772" max="772" width="12.7109375" style="28" bestFit="1" customWidth="1"/>
    <col min="773" max="773" width="8.85546875" style="28" bestFit="1" customWidth="1"/>
    <col min="774" max="774" width="10.140625" style="28" bestFit="1" customWidth="1"/>
    <col min="775" max="775" width="10.5703125" style="28" bestFit="1" customWidth="1"/>
    <col min="776" max="776" width="1.5703125" style="28" customWidth="1"/>
    <col min="777" max="777" width="10" style="28" bestFit="1" customWidth="1"/>
    <col min="778" max="778" width="12.28515625" style="28" bestFit="1" customWidth="1"/>
    <col min="779" max="779" width="11.5703125" style="28" bestFit="1" customWidth="1"/>
    <col min="780" max="1024" width="8.5703125" style="28"/>
    <col min="1025" max="1025" width="5.28515625" style="28" bestFit="1" customWidth="1"/>
    <col min="1026" max="1026" width="4.140625" style="28" bestFit="1" customWidth="1"/>
    <col min="1027" max="1027" width="10.42578125" style="28" bestFit="1" customWidth="1"/>
    <col min="1028" max="1028" width="12.7109375" style="28" bestFit="1" customWidth="1"/>
    <col min="1029" max="1029" width="8.85546875" style="28" bestFit="1" customWidth="1"/>
    <col min="1030" max="1030" width="10.140625" style="28" bestFit="1" customWidth="1"/>
    <col min="1031" max="1031" width="10.5703125" style="28" bestFit="1" customWidth="1"/>
    <col min="1032" max="1032" width="1.5703125" style="28" customWidth="1"/>
    <col min="1033" max="1033" width="10" style="28" bestFit="1" customWidth="1"/>
    <col min="1034" max="1034" width="12.28515625" style="28" bestFit="1" customWidth="1"/>
    <col min="1035" max="1035" width="11.5703125" style="28" bestFit="1" customWidth="1"/>
    <col min="1036" max="1280" width="8.5703125" style="28"/>
    <col min="1281" max="1281" width="5.28515625" style="28" bestFit="1" customWidth="1"/>
    <col min="1282" max="1282" width="4.140625" style="28" bestFit="1" customWidth="1"/>
    <col min="1283" max="1283" width="10.42578125" style="28" bestFit="1" customWidth="1"/>
    <col min="1284" max="1284" width="12.7109375" style="28" bestFit="1" customWidth="1"/>
    <col min="1285" max="1285" width="8.85546875" style="28" bestFit="1" customWidth="1"/>
    <col min="1286" max="1286" width="10.140625" style="28" bestFit="1" customWidth="1"/>
    <col min="1287" max="1287" width="10.5703125" style="28" bestFit="1" customWidth="1"/>
    <col min="1288" max="1288" width="1.5703125" style="28" customWidth="1"/>
    <col min="1289" max="1289" width="10" style="28" bestFit="1" customWidth="1"/>
    <col min="1290" max="1290" width="12.28515625" style="28" bestFit="1" customWidth="1"/>
    <col min="1291" max="1291" width="11.5703125" style="28" bestFit="1" customWidth="1"/>
    <col min="1292" max="1536" width="8.5703125" style="28"/>
    <col min="1537" max="1537" width="5.28515625" style="28" bestFit="1" customWidth="1"/>
    <col min="1538" max="1538" width="4.140625" style="28" bestFit="1" customWidth="1"/>
    <col min="1539" max="1539" width="10.42578125" style="28" bestFit="1" customWidth="1"/>
    <col min="1540" max="1540" width="12.7109375" style="28" bestFit="1" customWidth="1"/>
    <col min="1541" max="1541" width="8.85546875" style="28" bestFit="1" customWidth="1"/>
    <col min="1542" max="1542" width="10.140625" style="28" bestFit="1" customWidth="1"/>
    <col min="1543" max="1543" width="10.5703125" style="28" bestFit="1" customWidth="1"/>
    <col min="1544" max="1544" width="1.5703125" style="28" customWidth="1"/>
    <col min="1545" max="1545" width="10" style="28" bestFit="1" customWidth="1"/>
    <col min="1546" max="1546" width="12.28515625" style="28" bestFit="1" customWidth="1"/>
    <col min="1547" max="1547" width="11.5703125" style="28" bestFit="1" customWidth="1"/>
    <col min="1548" max="1792" width="8.5703125" style="28"/>
    <col min="1793" max="1793" width="5.28515625" style="28" bestFit="1" customWidth="1"/>
    <col min="1794" max="1794" width="4.140625" style="28" bestFit="1" customWidth="1"/>
    <col min="1795" max="1795" width="10.42578125" style="28" bestFit="1" customWidth="1"/>
    <col min="1796" max="1796" width="12.7109375" style="28" bestFit="1" customWidth="1"/>
    <col min="1797" max="1797" width="8.85546875" style="28" bestFit="1" customWidth="1"/>
    <col min="1798" max="1798" width="10.140625" style="28" bestFit="1" customWidth="1"/>
    <col min="1799" max="1799" width="10.5703125" style="28" bestFit="1" customWidth="1"/>
    <col min="1800" max="1800" width="1.5703125" style="28" customWidth="1"/>
    <col min="1801" max="1801" width="10" style="28" bestFit="1" customWidth="1"/>
    <col min="1802" max="1802" width="12.28515625" style="28" bestFit="1" customWidth="1"/>
    <col min="1803" max="1803" width="11.5703125" style="28" bestFit="1" customWidth="1"/>
    <col min="1804" max="2048" width="8.5703125" style="28"/>
    <col min="2049" max="2049" width="5.28515625" style="28" bestFit="1" customWidth="1"/>
    <col min="2050" max="2050" width="4.140625" style="28" bestFit="1" customWidth="1"/>
    <col min="2051" max="2051" width="10.42578125" style="28" bestFit="1" customWidth="1"/>
    <col min="2052" max="2052" width="12.7109375" style="28" bestFit="1" customWidth="1"/>
    <col min="2053" max="2053" width="8.85546875" style="28" bestFit="1" customWidth="1"/>
    <col min="2054" max="2054" width="10.140625" style="28" bestFit="1" customWidth="1"/>
    <col min="2055" max="2055" width="10.5703125" style="28" bestFit="1" customWidth="1"/>
    <col min="2056" max="2056" width="1.5703125" style="28" customWidth="1"/>
    <col min="2057" max="2057" width="10" style="28" bestFit="1" customWidth="1"/>
    <col min="2058" max="2058" width="12.28515625" style="28" bestFit="1" customWidth="1"/>
    <col min="2059" max="2059" width="11.5703125" style="28" bestFit="1" customWidth="1"/>
    <col min="2060" max="2304" width="8.5703125" style="28"/>
    <col min="2305" max="2305" width="5.28515625" style="28" bestFit="1" customWidth="1"/>
    <col min="2306" max="2306" width="4.140625" style="28" bestFit="1" customWidth="1"/>
    <col min="2307" max="2307" width="10.42578125" style="28" bestFit="1" customWidth="1"/>
    <col min="2308" max="2308" width="12.7109375" style="28" bestFit="1" customWidth="1"/>
    <col min="2309" max="2309" width="8.85546875" style="28" bestFit="1" customWidth="1"/>
    <col min="2310" max="2310" width="10.140625" style="28" bestFit="1" customWidth="1"/>
    <col min="2311" max="2311" width="10.5703125" style="28" bestFit="1" customWidth="1"/>
    <col min="2312" max="2312" width="1.5703125" style="28" customWidth="1"/>
    <col min="2313" max="2313" width="10" style="28" bestFit="1" customWidth="1"/>
    <col min="2314" max="2314" width="12.28515625" style="28" bestFit="1" customWidth="1"/>
    <col min="2315" max="2315" width="11.5703125" style="28" bestFit="1" customWidth="1"/>
    <col min="2316" max="2560" width="8.5703125" style="28"/>
    <col min="2561" max="2561" width="5.28515625" style="28" bestFit="1" customWidth="1"/>
    <col min="2562" max="2562" width="4.140625" style="28" bestFit="1" customWidth="1"/>
    <col min="2563" max="2563" width="10.42578125" style="28" bestFit="1" customWidth="1"/>
    <col min="2564" max="2564" width="12.7109375" style="28" bestFit="1" customWidth="1"/>
    <col min="2565" max="2565" width="8.85546875" style="28" bestFit="1" customWidth="1"/>
    <col min="2566" max="2566" width="10.140625" style="28" bestFit="1" customWidth="1"/>
    <col min="2567" max="2567" width="10.5703125" style="28" bestFit="1" customWidth="1"/>
    <col min="2568" max="2568" width="1.5703125" style="28" customWidth="1"/>
    <col min="2569" max="2569" width="10" style="28" bestFit="1" customWidth="1"/>
    <col min="2570" max="2570" width="12.28515625" style="28" bestFit="1" customWidth="1"/>
    <col min="2571" max="2571" width="11.5703125" style="28" bestFit="1" customWidth="1"/>
    <col min="2572" max="2816" width="8.5703125" style="28"/>
    <col min="2817" max="2817" width="5.28515625" style="28" bestFit="1" customWidth="1"/>
    <col min="2818" max="2818" width="4.140625" style="28" bestFit="1" customWidth="1"/>
    <col min="2819" max="2819" width="10.42578125" style="28" bestFit="1" customWidth="1"/>
    <col min="2820" max="2820" width="12.7109375" style="28" bestFit="1" customWidth="1"/>
    <col min="2821" max="2821" width="8.85546875" style="28" bestFit="1" customWidth="1"/>
    <col min="2822" max="2822" width="10.140625" style="28" bestFit="1" customWidth="1"/>
    <col min="2823" max="2823" width="10.5703125" style="28" bestFit="1" customWidth="1"/>
    <col min="2824" max="2824" width="1.5703125" style="28" customWidth="1"/>
    <col min="2825" max="2825" width="10" style="28" bestFit="1" customWidth="1"/>
    <col min="2826" max="2826" width="12.28515625" style="28" bestFit="1" customWidth="1"/>
    <col min="2827" max="2827" width="11.5703125" style="28" bestFit="1" customWidth="1"/>
    <col min="2828" max="3072" width="8.5703125" style="28"/>
    <col min="3073" max="3073" width="5.28515625" style="28" bestFit="1" customWidth="1"/>
    <col min="3074" max="3074" width="4.140625" style="28" bestFit="1" customWidth="1"/>
    <col min="3075" max="3075" width="10.42578125" style="28" bestFit="1" customWidth="1"/>
    <col min="3076" max="3076" width="12.7109375" style="28" bestFit="1" customWidth="1"/>
    <col min="3077" max="3077" width="8.85546875" style="28" bestFit="1" customWidth="1"/>
    <col min="3078" max="3078" width="10.140625" style="28" bestFit="1" customWidth="1"/>
    <col min="3079" max="3079" width="10.5703125" style="28" bestFit="1" customWidth="1"/>
    <col min="3080" max="3080" width="1.5703125" style="28" customWidth="1"/>
    <col min="3081" max="3081" width="10" style="28" bestFit="1" customWidth="1"/>
    <col min="3082" max="3082" width="12.28515625" style="28" bestFit="1" customWidth="1"/>
    <col min="3083" max="3083" width="11.5703125" style="28" bestFit="1" customWidth="1"/>
    <col min="3084" max="3328" width="8.5703125" style="28"/>
    <col min="3329" max="3329" width="5.28515625" style="28" bestFit="1" customWidth="1"/>
    <col min="3330" max="3330" width="4.140625" style="28" bestFit="1" customWidth="1"/>
    <col min="3331" max="3331" width="10.42578125" style="28" bestFit="1" customWidth="1"/>
    <col min="3332" max="3332" width="12.7109375" style="28" bestFit="1" customWidth="1"/>
    <col min="3333" max="3333" width="8.85546875" style="28" bestFit="1" customWidth="1"/>
    <col min="3334" max="3334" width="10.140625" style="28" bestFit="1" customWidth="1"/>
    <col min="3335" max="3335" width="10.5703125" style="28" bestFit="1" customWidth="1"/>
    <col min="3336" max="3336" width="1.5703125" style="28" customWidth="1"/>
    <col min="3337" max="3337" width="10" style="28" bestFit="1" customWidth="1"/>
    <col min="3338" max="3338" width="12.28515625" style="28" bestFit="1" customWidth="1"/>
    <col min="3339" max="3339" width="11.5703125" style="28" bestFit="1" customWidth="1"/>
    <col min="3340" max="3584" width="8.5703125" style="28"/>
    <col min="3585" max="3585" width="5.28515625" style="28" bestFit="1" customWidth="1"/>
    <col min="3586" max="3586" width="4.140625" style="28" bestFit="1" customWidth="1"/>
    <col min="3587" max="3587" width="10.42578125" style="28" bestFit="1" customWidth="1"/>
    <col min="3588" max="3588" width="12.7109375" style="28" bestFit="1" customWidth="1"/>
    <col min="3589" max="3589" width="8.85546875" style="28" bestFit="1" customWidth="1"/>
    <col min="3590" max="3590" width="10.140625" style="28" bestFit="1" customWidth="1"/>
    <col min="3591" max="3591" width="10.5703125" style="28" bestFit="1" customWidth="1"/>
    <col min="3592" max="3592" width="1.5703125" style="28" customWidth="1"/>
    <col min="3593" max="3593" width="10" style="28" bestFit="1" customWidth="1"/>
    <col min="3594" max="3594" width="12.28515625" style="28" bestFit="1" customWidth="1"/>
    <col min="3595" max="3595" width="11.5703125" style="28" bestFit="1" customWidth="1"/>
    <col min="3596" max="3840" width="8.5703125" style="28"/>
    <col min="3841" max="3841" width="5.28515625" style="28" bestFit="1" customWidth="1"/>
    <col min="3842" max="3842" width="4.140625" style="28" bestFit="1" customWidth="1"/>
    <col min="3843" max="3843" width="10.42578125" style="28" bestFit="1" customWidth="1"/>
    <col min="3844" max="3844" width="12.7109375" style="28" bestFit="1" customWidth="1"/>
    <col min="3845" max="3845" width="8.85546875" style="28" bestFit="1" customWidth="1"/>
    <col min="3846" max="3846" width="10.140625" style="28" bestFit="1" customWidth="1"/>
    <col min="3847" max="3847" width="10.5703125" style="28" bestFit="1" customWidth="1"/>
    <col min="3848" max="3848" width="1.5703125" style="28" customWidth="1"/>
    <col min="3849" max="3849" width="10" style="28" bestFit="1" customWidth="1"/>
    <col min="3850" max="3850" width="12.28515625" style="28" bestFit="1" customWidth="1"/>
    <col min="3851" max="3851" width="11.5703125" style="28" bestFit="1" customWidth="1"/>
    <col min="3852" max="4096" width="8.5703125" style="28"/>
    <col min="4097" max="4097" width="5.28515625" style="28" bestFit="1" customWidth="1"/>
    <col min="4098" max="4098" width="4.140625" style="28" bestFit="1" customWidth="1"/>
    <col min="4099" max="4099" width="10.42578125" style="28" bestFit="1" customWidth="1"/>
    <col min="4100" max="4100" width="12.7109375" style="28" bestFit="1" customWidth="1"/>
    <col min="4101" max="4101" width="8.85546875" style="28" bestFit="1" customWidth="1"/>
    <col min="4102" max="4102" width="10.140625" style="28" bestFit="1" customWidth="1"/>
    <col min="4103" max="4103" width="10.5703125" style="28" bestFit="1" customWidth="1"/>
    <col min="4104" max="4104" width="1.5703125" style="28" customWidth="1"/>
    <col min="4105" max="4105" width="10" style="28" bestFit="1" customWidth="1"/>
    <col min="4106" max="4106" width="12.28515625" style="28" bestFit="1" customWidth="1"/>
    <col min="4107" max="4107" width="11.5703125" style="28" bestFit="1" customWidth="1"/>
    <col min="4108" max="4352" width="8.5703125" style="28"/>
    <col min="4353" max="4353" width="5.28515625" style="28" bestFit="1" customWidth="1"/>
    <col min="4354" max="4354" width="4.140625" style="28" bestFit="1" customWidth="1"/>
    <col min="4355" max="4355" width="10.42578125" style="28" bestFit="1" customWidth="1"/>
    <col min="4356" max="4356" width="12.7109375" style="28" bestFit="1" customWidth="1"/>
    <col min="4357" max="4357" width="8.85546875" style="28" bestFit="1" customWidth="1"/>
    <col min="4358" max="4358" width="10.140625" style="28" bestFit="1" customWidth="1"/>
    <col min="4359" max="4359" width="10.5703125" style="28" bestFit="1" customWidth="1"/>
    <col min="4360" max="4360" width="1.5703125" style="28" customWidth="1"/>
    <col min="4361" max="4361" width="10" style="28" bestFit="1" customWidth="1"/>
    <col min="4362" max="4362" width="12.28515625" style="28" bestFit="1" customWidth="1"/>
    <col min="4363" max="4363" width="11.5703125" style="28" bestFit="1" customWidth="1"/>
    <col min="4364" max="4608" width="8.5703125" style="28"/>
    <col min="4609" max="4609" width="5.28515625" style="28" bestFit="1" customWidth="1"/>
    <col min="4610" max="4610" width="4.140625" style="28" bestFit="1" customWidth="1"/>
    <col min="4611" max="4611" width="10.42578125" style="28" bestFit="1" customWidth="1"/>
    <col min="4612" max="4612" width="12.7109375" style="28" bestFit="1" customWidth="1"/>
    <col min="4613" max="4613" width="8.85546875" style="28" bestFit="1" customWidth="1"/>
    <col min="4614" max="4614" width="10.140625" style="28" bestFit="1" customWidth="1"/>
    <col min="4615" max="4615" width="10.5703125" style="28" bestFit="1" customWidth="1"/>
    <col min="4616" max="4616" width="1.5703125" style="28" customWidth="1"/>
    <col min="4617" max="4617" width="10" style="28" bestFit="1" customWidth="1"/>
    <col min="4618" max="4618" width="12.28515625" style="28" bestFit="1" customWidth="1"/>
    <col min="4619" max="4619" width="11.5703125" style="28" bestFit="1" customWidth="1"/>
    <col min="4620" max="4864" width="8.5703125" style="28"/>
    <col min="4865" max="4865" width="5.28515625" style="28" bestFit="1" customWidth="1"/>
    <col min="4866" max="4866" width="4.140625" style="28" bestFit="1" customWidth="1"/>
    <col min="4867" max="4867" width="10.42578125" style="28" bestFit="1" customWidth="1"/>
    <col min="4868" max="4868" width="12.7109375" style="28" bestFit="1" customWidth="1"/>
    <col min="4869" max="4869" width="8.85546875" style="28" bestFit="1" customWidth="1"/>
    <col min="4870" max="4870" width="10.140625" style="28" bestFit="1" customWidth="1"/>
    <col min="4871" max="4871" width="10.5703125" style="28" bestFit="1" customWidth="1"/>
    <col min="4872" max="4872" width="1.5703125" style="28" customWidth="1"/>
    <col min="4873" max="4873" width="10" style="28" bestFit="1" customWidth="1"/>
    <col min="4874" max="4874" width="12.28515625" style="28" bestFit="1" customWidth="1"/>
    <col min="4875" max="4875" width="11.5703125" style="28" bestFit="1" customWidth="1"/>
    <col min="4876" max="5120" width="8.5703125" style="28"/>
    <col min="5121" max="5121" width="5.28515625" style="28" bestFit="1" customWidth="1"/>
    <col min="5122" max="5122" width="4.140625" style="28" bestFit="1" customWidth="1"/>
    <col min="5123" max="5123" width="10.42578125" style="28" bestFit="1" customWidth="1"/>
    <col min="5124" max="5124" width="12.7109375" style="28" bestFit="1" customWidth="1"/>
    <col min="5125" max="5125" width="8.85546875" style="28" bestFit="1" customWidth="1"/>
    <col min="5126" max="5126" width="10.140625" style="28" bestFit="1" customWidth="1"/>
    <col min="5127" max="5127" width="10.5703125" style="28" bestFit="1" customWidth="1"/>
    <col min="5128" max="5128" width="1.5703125" style="28" customWidth="1"/>
    <col min="5129" max="5129" width="10" style="28" bestFit="1" customWidth="1"/>
    <col min="5130" max="5130" width="12.28515625" style="28" bestFit="1" customWidth="1"/>
    <col min="5131" max="5131" width="11.5703125" style="28" bestFit="1" customWidth="1"/>
    <col min="5132" max="5376" width="8.5703125" style="28"/>
    <col min="5377" max="5377" width="5.28515625" style="28" bestFit="1" customWidth="1"/>
    <col min="5378" max="5378" width="4.140625" style="28" bestFit="1" customWidth="1"/>
    <col min="5379" max="5379" width="10.42578125" style="28" bestFit="1" customWidth="1"/>
    <col min="5380" max="5380" width="12.7109375" style="28" bestFit="1" customWidth="1"/>
    <col min="5381" max="5381" width="8.85546875" style="28" bestFit="1" customWidth="1"/>
    <col min="5382" max="5382" width="10.140625" style="28" bestFit="1" customWidth="1"/>
    <col min="5383" max="5383" width="10.5703125" style="28" bestFit="1" customWidth="1"/>
    <col min="5384" max="5384" width="1.5703125" style="28" customWidth="1"/>
    <col min="5385" max="5385" width="10" style="28" bestFit="1" customWidth="1"/>
    <col min="5386" max="5386" width="12.28515625" style="28" bestFit="1" customWidth="1"/>
    <col min="5387" max="5387" width="11.5703125" style="28" bestFit="1" customWidth="1"/>
    <col min="5388" max="5632" width="8.5703125" style="28"/>
    <col min="5633" max="5633" width="5.28515625" style="28" bestFit="1" customWidth="1"/>
    <col min="5634" max="5634" width="4.140625" style="28" bestFit="1" customWidth="1"/>
    <col min="5635" max="5635" width="10.42578125" style="28" bestFit="1" customWidth="1"/>
    <col min="5636" max="5636" width="12.7109375" style="28" bestFit="1" customWidth="1"/>
    <col min="5637" max="5637" width="8.85546875" style="28" bestFit="1" customWidth="1"/>
    <col min="5638" max="5638" width="10.140625" style="28" bestFit="1" customWidth="1"/>
    <col min="5639" max="5639" width="10.5703125" style="28" bestFit="1" customWidth="1"/>
    <col min="5640" max="5640" width="1.5703125" style="28" customWidth="1"/>
    <col min="5641" max="5641" width="10" style="28" bestFit="1" customWidth="1"/>
    <col min="5642" max="5642" width="12.28515625" style="28" bestFit="1" customWidth="1"/>
    <col min="5643" max="5643" width="11.5703125" style="28" bestFit="1" customWidth="1"/>
    <col min="5644" max="5888" width="8.5703125" style="28"/>
    <col min="5889" max="5889" width="5.28515625" style="28" bestFit="1" customWidth="1"/>
    <col min="5890" max="5890" width="4.140625" style="28" bestFit="1" customWidth="1"/>
    <col min="5891" max="5891" width="10.42578125" style="28" bestFit="1" customWidth="1"/>
    <col min="5892" max="5892" width="12.7109375" style="28" bestFit="1" customWidth="1"/>
    <col min="5893" max="5893" width="8.85546875" style="28" bestFit="1" customWidth="1"/>
    <col min="5894" max="5894" width="10.140625" style="28" bestFit="1" customWidth="1"/>
    <col min="5895" max="5895" width="10.5703125" style="28" bestFit="1" customWidth="1"/>
    <col min="5896" max="5896" width="1.5703125" style="28" customWidth="1"/>
    <col min="5897" max="5897" width="10" style="28" bestFit="1" customWidth="1"/>
    <col min="5898" max="5898" width="12.28515625" style="28" bestFit="1" customWidth="1"/>
    <col min="5899" max="5899" width="11.5703125" style="28" bestFit="1" customWidth="1"/>
    <col min="5900" max="6144" width="8.5703125" style="28"/>
    <col min="6145" max="6145" width="5.28515625" style="28" bestFit="1" customWidth="1"/>
    <col min="6146" max="6146" width="4.140625" style="28" bestFit="1" customWidth="1"/>
    <col min="6147" max="6147" width="10.42578125" style="28" bestFit="1" customWidth="1"/>
    <col min="6148" max="6148" width="12.7109375" style="28" bestFit="1" customWidth="1"/>
    <col min="6149" max="6149" width="8.85546875" style="28" bestFit="1" customWidth="1"/>
    <col min="6150" max="6150" width="10.140625" style="28" bestFit="1" customWidth="1"/>
    <col min="6151" max="6151" width="10.5703125" style="28" bestFit="1" customWidth="1"/>
    <col min="6152" max="6152" width="1.5703125" style="28" customWidth="1"/>
    <col min="6153" max="6153" width="10" style="28" bestFit="1" customWidth="1"/>
    <col min="6154" max="6154" width="12.28515625" style="28" bestFit="1" customWidth="1"/>
    <col min="6155" max="6155" width="11.5703125" style="28" bestFit="1" customWidth="1"/>
    <col min="6156" max="6400" width="8.5703125" style="28"/>
    <col min="6401" max="6401" width="5.28515625" style="28" bestFit="1" customWidth="1"/>
    <col min="6402" max="6402" width="4.140625" style="28" bestFit="1" customWidth="1"/>
    <col min="6403" max="6403" width="10.42578125" style="28" bestFit="1" customWidth="1"/>
    <col min="6404" max="6404" width="12.7109375" style="28" bestFit="1" customWidth="1"/>
    <col min="6405" max="6405" width="8.85546875" style="28" bestFit="1" customWidth="1"/>
    <col min="6406" max="6406" width="10.140625" style="28" bestFit="1" customWidth="1"/>
    <col min="6407" max="6407" width="10.5703125" style="28" bestFit="1" customWidth="1"/>
    <col min="6408" max="6408" width="1.5703125" style="28" customWidth="1"/>
    <col min="6409" max="6409" width="10" style="28" bestFit="1" customWidth="1"/>
    <col min="6410" max="6410" width="12.28515625" style="28" bestFit="1" customWidth="1"/>
    <col min="6411" max="6411" width="11.5703125" style="28" bestFit="1" customWidth="1"/>
    <col min="6412" max="6656" width="8.5703125" style="28"/>
    <col min="6657" max="6657" width="5.28515625" style="28" bestFit="1" customWidth="1"/>
    <col min="6658" max="6658" width="4.140625" style="28" bestFit="1" customWidth="1"/>
    <col min="6659" max="6659" width="10.42578125" style="28" bestFit="1" customWidth="1"/>
    <col min="6660" max="6660" width="12.7109375" style="28" bestFit="1" customWidth="1"/>
    <col min="6661" max="6661" width="8.85546875" style="28" bestFit="1" customWidth="1"/>
    <col min="6662" max="6662" width="10.140625" style="28" bestFit="1" customWidth="1"/>
    <col min="6663" max="6663" width="10.5703125" style="28" bestFit="1" customWidth="1"/>
    <col min="6664" max="6664" width="1.5703125" style="28" customWidth="1"/>
    <col min="6665" max="6665" width="10" style="28" bestFit="1" customWidth="1"/>
    <col min="6666" max="6666" width="12.28515625" style="28" bestFit="1" customWidth="1"/>
    <col min="6667" max="6667" width="11.5703125" style="28" bestFit="1" customWidth="1"/>
    <col min="6668" max="6912" width="8.5703125" style="28"/>
    <col min="6913" max="6913" width="5.28515625" style="28" bestFit="1" customWidth="1"/>
    <col min="6914" max="6914" width="4.140625" style="28" bestFit="1" customWidth="1"/>
    <col min="6915" max="6915" width="10.42578125" style="28" bestFit="1" customWidth="1"/>
    <col min="6916" max="6916" width="12.7109375" style="28" bestFit="1" customWidth="1"/>
    <col min="6917" max="6917" width="8.85546875" style="28" bestFit="1" customWidth="1"/>
    <col min="6918" max="6918" width="10.140625" style="28" bestFit="1" customWidth="1"/>
    <col min="6919" max="6919" width="10.5703125" style="28" bestFit="1" customWidth="1"/>
    <col min="6920" max="6920" width="1.5703125" style="28" customWidth="1"/>
    <col min="6921" max="6921" width="10" style="28" bestFit="1" customWidth="1"/>
    <col min="6922" max="6922" width="12.28515625" style="28" bestFit="1" customWidth="1"/>
    <col min="6923" max="6923" width="11.5703125" style="28" bestFit="1" customWidth="1"/>
    <col min="6924" max="7168" width="8.5703125" style="28"/>
    <col min="7169" max="7169" width="5.28515625" style="28" bestFit="1" customWidth="1"/>
    <col min="7170" max="7170" width="4.140625" style="28" bestFit="1" customWidth="1"/>
    <col min="7171" max="7171" width="10.42578125" style="28" bestFit="1" customWidth="1"/>
    <col min="7172" max="7172" width="12.7109375" style="28" bestFit="1" customWidth="1"/>
    <col min="7173" max="7173" width="8.85546875" style="28" bestFit="1" customWidth="1"/>
    <col min="7174" max="7174" width="10.140625" style="28" bestFit="1" customWidth="1"/>
    <col min="7175" max="7175" width="10.5703125" style="28" bestFit="1" customWidth="1"/>
    <col min="7176" max="7176" width="1.5703125" style="28" customWidth="1"/>
    <col min="7177" max="7177" width="10" style="28" bestFit="1" customWidth="1"/>
    <col min="7178" max="7178" width="12.28515625" style="28" bestFit="1" customWidth="1"/>
    <col min="7179" max="7179" width="11.5703125" style="28" bestFit="1" customWidth="1"/>
    <col min="7180" max="7424" width="8.5703125" style="28"/>
    <col min="7425" max="7425" width="5.28515625" style="28" bestFit="1" customWidth="1"/>
    <col min="7426" max="7426" width="4.140625" style="28" bestFit="1" customWidth="1"/>
    <col min="7427" max="7427" width="10.42578125" style="28" bestFit="1" customWidth="1"/>
    <col min="7428" max="7428" width="12.7109375" style="28" bestFit="1" customWidth="1"/>
    <col min="7429" max="7429" width="8.85546875" style="28" bestFit="1" customWidth="1"/>
    <col min="7430" max="7430" width="10.140625" style="28" bestFit="1" customWidth="1"/>
    <col min="7431" max="7431" width="10.5703125" style="28" bestFit="1" customWidth="1"/>
    <col min="7432" max="7432" width="1.5703125" style="28" customWidth="1"/>
    <col min="7433" max="7433" width="10" style="28" bestFit="1" customWidth="1"/>
    <col min="7434" max="7434" width="12.28515625" style="28" bestFit="1" customWidth="1"/>
    <col min="7435" max="7435" width="11.5703125" style="28" bestFit="1" customWidth="1"/>
    <col min="7436" max="7680" width="8.5703125" style="28"/>
    <col min="7681" max="7681" width="5.28515625" style="28" bestFit="1" customWidth="1"/>
    <col min="7682" max="7682" width="4.140625" style="28" bestFit="1" customWidth="1"/>
    <col min="7683" max="7683" width="10.42578125" style="28" bestFit="1" customWidth="1"/>
    <col min="7684" max="7684" width="12.7109375" style="28" bestFit="1" customWidth="1"/>
    <col min="7685" max="7685" width="8.85546875" style="28" bestFit="1" customWidth="1"/>
    <col min="7686" max="7686" width="10.140625" style="28" bestFit="1" customWidth="1"/>
    <col min="7687" max="7687" width="10.5703125" style="28" bestFit="1" customWidth="1"/>
    <col min="7688" max="7688" width="1.5703125" style="28" customWidth="1"/>
    <col min="7689" max="7689" width="10" style="28" bestFit="1" customWidth="1"/>
    <col min="7690" max="7690" width="12.28515625" style="28" bestFit="1" customWidth="1"/>
    <col min="7691" max="7691" width="11.5703125" style="28" bestFit="1" customWidth="1"/>
    <col min="7692" max="7936" width="8.5703125" style="28"/>
    <col min="7937" max="7937" width="5.28515625" style="28" bestFit="1" customWidth="1"/>
    <col min="7938" max="7938" width="4.140625" style="28" bestFit="1" customWidth="1"/>
    <col min="7939" max="7939" width="10.42578125" style="28" bestFit="1" customWidth="1"/>
    <col min="7940" max="7940" width="12.7109375" style="28" bestFit="1" customWidth="1"/>
    <col min="7941" max="7941" width="8.85546875" style="28" bestFit="1" customWidth="1"/>
    <col min="7942" max="7942" width="10.140625" style="28" bestFit="1" customWidth="1"/>
    <col min="7943" max="7943" width="10.5703125" style="28" bestFit="1" customWidth="1"/>
    <col min="7944" max="7944" width="1.5703125" style="28" customWidth="1"/>
    <col min="7945" max="7945" width="10" style="28" bestFit="1" customWidth="1"/>
    <col min="7946" max="7946" width="12.28515625" style="28" bestFit="1" customWidth="1"/>
    <col min="7947" max="7947" width="11.5703125" style="28" bestFit="1" customWidth="1"/>
    <col min="7948" max="8192" width="8.5703125" style="28"/>
    <col min="8193" max="8193" width="5.28515625" style="28" bestFit="1" customWidth="1"/>
    <col min="8194" max="8194" width="4.140625" style="28" bestFit="1" customWidth="1"/>
    <col min="8195" max="8195" width="10.42578125" style="28" bestFit="1" customWidth="1"/>
    <col min="8196" max="8196" width="12.7109375" style="28" bestFit="1" customWidth="1"/>
    <col min="8197" max="8197" width="8.85546875" style="28" bestFit="1" customWidth="1"/>
    <col min="8198" max="8198" width="10.140625" style="28" bestFit="1" customWidth="1"/>
    <col min="8199" max="8199" width="10.5703125" style="28" bestFit="1" customWidth="1"/>
    <col min="8200" max="8200" width="1.5703125" style="28" customWidth="1"/>
    <col min="8201" max="8201" width="10" style="28" bestFit="1" customWidth="1"/>
    <col min="8202" max="8202" width="12.28515625" style="28" bestFit="1" customWidth="1"/>
    <col min="8203" max="8203" width="11.5703125" style="28" bestFit="1" customWidth="1"/>
    <col min="8204" max="8448" width="8.5703125" style="28"/>
    <col min="8449" max="8449" width="5.28515625" style="28" bestFit="1" customWidth="1"/>
    <col min="8450" max="8450" width="4.140625" style="28" bestFit="1" customWidth="1"/>
    <col min="8451" max="8451" width="10.42578125" style="28" bestFit="1" customWidth="1"/>
    <col min="8452" max="8452" width="12.7109375" style="28" bestFit="1" customWidth="1"/>
    <col min="8453" max="8453" width="8.85546875" style="28" bestFit="1" customWidth="1"/>
    <col min="8454" max="8454" width="10.140625" style="28" bestFit="1" customWidth="1"/>
    <col min="8455" max="8455" width="10.5703125" style="28" bestFit="1" customWidth="1"/>
    <col min="8456" max="8456" width="1.5703125" style="28" customWidth="1"/>
    <col min="8457" max="8457" width="10" style="28" bestFit="1" customWidth="1"/>
    <col min="8458" max="8458" width="12.28515625" style="28" bestFit="1" customWidth="1"/>
    <col min="8459" max="8459" width="11.5703125" style="28" bestFit="1" customWidth="1"/>
    <col min="8460" max="8704" width="8.5703125" style="28"/>
    <col min="8705" max="8705" width="5.28515625" style="28" bestFit="1" customWidth="1"/>
    <col min="8706" max="8706" width="4.140625" style="28" bestFit="1" customWidth="1"/>
    <col min="8707" max="8707" width="10.42578125" style="28" bestFit="1" customWidth="1"/>
    <col min="8708" max="8708" width="12.7109375" style="28" bestFit="1" customWidth="1"/>
    <col min="8709" max="8709" width="8.85546875" style="28" bestFit="1" customWidth="1"/>
    <col min="8710" max="8710" width="10.140625" style="28" bestFit="1" customWidth="1"/>
    <col min="8711" max="8711" width="10.5703125" style="28" bestFit="1" customWidth="1"/>
    <col min="8712" max="8712" width="1.5703125" style="28" customWidth="1"/>
    <col min="8713" max="8713" width="10" style="28" bestFit="1" customWidth="1"/>
    <col min="8714" max="8714" width="12.28515625" style="28" bestFit="1" customWidth="1"/>
    <col min="8715" max="8715" width="11.5703125" style="28" bestFit="1" customWidth="1"/>
    <col min="8716" max="8960" width="8.5703125" style="28"/>
    <col min="8961" max="8961" width="5.28515625" style="28" bestFit="1" customWidth="1"/>
    <col min="8962" max="8962" width="4.140625" style="28" bestFit="1" customWidth="1"/>
    <col min="8963" max="8963" width="10.42578125" style="28" bestFit="1" customWidth="1"/>
    <col min="8964" max="8964" width="12.7109375" style="28" bestFit="1" customWidth="1"/>
    <col min="8965" max="8965" width="8.85546875" style="28" bestFit="1" customWidth="1"/>
    <col min="8966" max="8966" width="10.140625" style="28" bestFit="1" customWidth="1"/>
    <col min="8967" max="8967" width="10.5703125" style="28" bestFit="1" customWidth="1"/>
    <col min="8968" max="8968" width="1.5703125" style="28" customWidth="1"/>
    <col min="8969" max="8969" width="10" style="28" bestFit="1" customWidth="1"/>
    <col min="8970" max="8970" width="12.28515625" style="28" bestFit="1" customWidth="1"/>
    <col min="8971" max="8971" width="11.5703125" style="28" bestFit="1" customWidth="1"/>
    <col min="8972" max="9216" width="8.5703125" style="28"/>
    <col min="9217" max="9217" width="5.28515625" style="28" bestFit="1" customWidth="1"/>
    <col min="9218" max="9218" width="4.140625" style="28" bestFit="1" customWidth="1"/>
    <col min="9219" max="9219" width="10.42578125" style="28" bestFit="1" customWidth="1"/>
    <col min="9220" max="9220" width="12.7109375" style="28" bestFit="1" customWidth="1"/>
    <col min="9221" max="9221" width="8.85546875" style="28" bestFit="1" customWidth="1"/>
    <col min="9222" max="9222" width="10.140625" style="28" bestFit="1" customWidth="1"/>
    <col min="9223" max="9223" width="10.5703125" style="28" bestFit="1" customWidth="1"/>
    <col min="9224" max="9224" width="1.5703125" style="28" customWidth="1"/>
    <col min="9225" max="9225" width="10" style="28" bestFit="1" customWidth="1"/>
    <col min="9226" max="9226" width="12.28515625" style="28" bestFit="1" customWidth="1"/>
    <col min="9227" max="9227" width="11.5703125" style="28" bestFit="1" customWidth="1"/>
    <col min="9228" max="9472" width="8.5703125" style="28"/>
    <col min="9473" max="9473" width="5.28515625" style="28" bestFit="1" customWidth="1"/>
    <col min="9474" max="9474" width="4.140625" style="28" bestFit="1" customWidth="1"/>
    <col min="9475" max="9475" width="10.42578125" style="28" bestFit="1" customWidth="1"/>
    <col min="9476" max="9476" width="12.7109375" style="28" bestFit="1" customWidth="1"/>
    <col min="9477" max="9477" width="8.85546875" style="28" bestFit="1" customWidth="1"/>
    <col min="9478" max="9478" width="10.140625" style="28" bestFit="1" customWidth="1"/>
    <col min="9479" max="9479" width="10.5703125" style="28" bestFit="1" customWidth="1"/>
    <col min="9480" max="9480" width="1.5703125" style="28" customWidth="1"/>
    <col min="9481" max="9481" width="10" style="28" bestFit="1" customWidth="1"/>
    <col min="9482" max="9482" width="12.28515625" style="28" bestFit="1" customWidth="1"/>
    <col min="9483" max="9483" width="11.5703125" style="28" bestFit="1" customWidth="1"/>
    <col min="9484" max="9728" width="8.5703125" style="28"/>
    <col min="9729" max="9729" width="5.28515625" style="28" bestFit="1" customWidth="1"/>
    <col min="9730" max="9730" width="4.140625" style="28" bestFit="1" customWidth="1"/>
    <col min="9731" max="9731" width="10.42578125" style="28" bestFit="1" customWidth="1"/>
    <col min="9732" max="9732" width="12.7109375" style="28" bestFit="1" customWidth="1"/>
    <col min="9733" max="9733" width="8.85546875" style="28" bestFit="1" customWidth="1"/>
    <col min="9734" max="9734" width="10.140625" style="28" bestFit="1" customWidth="1"/>
    <col min="9735" max="9735" width="10.5703125" style="28" bestFit="1" customWidth="1"/>
    <col min="9736" max="9736" width="1.5703125" style="28" customWidth="1"/>
    <col min="9737" max="9737" width="10" style="28" bestFit="1" customWidth="1"/>
    <col min="9738" max="9738" width="12.28515625" style="28" bestFit="1" customWidth="1"/>
    <col min="9739" max="9739" width="11.5703125" style="28" bestFit="1" customWidth="1"/>
    <col min="9740" max="9984" width="8.5703125" style="28"/>
    <col min="9985" max="9985" width="5.28515625" style="28" bestFit="1" customWidth="1"/>
    <col min="9986" max="9986" width="4.140625" style="28" bestFit="1" customWidth="1"/>
    <col min="9987" max="9987" width="10.42578125" style="28" bestFit="1" customWidth="1"/>
    <col min="9988" max="9988" width="12.7109375" style="28" bestFit="1" customWidth="1"/>
    <col min="9989" max="9989" width="8.85546875" style="28" bestFit="1" customWidth="1"/>
    <col min="9990" max="9990" width="10.140625" style="28" bestFit="1" customWidth="1"/>
    <col min="9991" max="9991" width="10.5703125" style="28" bestFit="1" customWidth="1"/>
    <col min="9992" max="9992" width="1.5703125" style="28" customWidth="1"/>
    <col min="9993" max="9993" width="10" style="28" bestFit="1" customWidth="1"/>
    <col min="9994" max="9994" width="12.28515625" style="28" bestFit="1" customWidth="1"/>
    <col min="9995" max="9995" width="11.5703125" style="28" bestFit="1" customWidth="1"/>
    <col min="9996" max="10240" width="8.5703125" style="28"/>
    <col min="10241" max="10241" width="5.28515625" style="28" bestFit="1" customWidth="1"/>
    <col min="10242" max="10242" width="4.140625" style="28" bestFit="1" customWidth="1"/>
    <col min="10243" max="10243" width="10.42578125" style="28" bestFit="1" customWidth="1"/>
    <col min="10244" max="10244" width="12.7109375" style="28" bestFit="1" customWidth="1"/>
    <col min="10245" max="10245" width="8.85546875" style="28" bestFit="1" customWidth="1"/>
    <col min="10246" max="10246" width="10.140625" style="28" bestFit="1" customWidth="1"/>
    <col min="10247" max="10247" width="10.5703125" style="28" bestFit="1" customWidth="1"/>
    <col min="10248" max="10248" width="1.5703125" style="28" customWidth="1"/>
    <col min="10249" max="10249" width="10" style="28" bestFit="1" customWidth="1"/>
    <col min="10250" max="10250" width="12.28515625" style="28" bestFit="1" customWidth="1"/>
    <col min="10251" max="10251" width="11.5703125" style="28" bestFit="1" customWidth="1"/>
    <col min="10252" max="10496" width="8.5703125" style="28"/>
    <col min="10497" max="10497" width="5.28515625" style="28" bestFit="1" customWidth="1"/>
    <col min="10498" max="10498" width="4.140625" style="28" bestFit="1" customWidth="1"/>
    <col min="10499" max="10499" width="10.42578125" style="28" bestFit="1" customWidth="1"/>
    <col min="10500" max="10500" width="12.7109375" style="28" bestFit="1" customWidth="1"/>
    <col min="10501" max="10501" width="8.85546875" style="28" bestFit="1" customWidth="1"/>
    <col min="10502" max="10502" width="10.140625" style="28" bestFit="1" customWidth="1"/>
    <col min="10503" max="10503" width="10.5703125" style="28" bestFit="1" customWidth="1"/>
    <col min="10504" max="10504" width="1.5703125" style="28" customWidth="1"/>
    <col min="10505" max="10505" width="10" style="28" bestFit="1" customWidth="1"/>
    <col min="10506" max="10506" width="12.28515625" style="28" bestFit="1" customWidth="1"/>
    <col min="10507" max="10507" width="11.5703125" style="28" bestFit="1" customWidth="1"/>
    <col min="10508" max="10752" width="8.5703125" style="28"/>
    <col min="10753" max="10753" width="5.28515625" style="28" bestFit="1" customWidth="1"/>
    <col min="10754" max="10754" width="4.140625" style="28" bestFit="1" customWidth="1"/>
    <col min="10755" max="10755" width="10.42578125" style="28" bestFit="1" customWidth="1"/>
    <col min="10756" max="10756" width="12.7109375" style="28" bestFit="1" customWidth="1"/>
    <col min="10757" max="10757" width="8.85546875" style="28" bestFit="1" customWidth="1"/>
    <col min="10758" max="10758" width="10.140625" style="28" bestFit="1" customWidth="1"/>
    <col min="10759" max="10759" width="10.5703125" style="28" bestFit="1" customWidth="1"/>
    <col min="10760" max="10760" width="1.5703125" style="28" customWidth="1"/>
    <col min="10761" max="10761" width="10" style="28" bestFit="1" customWidth="1"/>
    <col min="10762" max="10762" width="12.28515625" style="28" bestFit="1" customWidth="1"/>
    <col min="10763" max="10763" width="11.5703125" style="28" bestFit="1" customWidth="1"/>
    <col min="10764" max="11008" width="8.5703125" style="28"/>
    <col min="11009" max="11009" width="5.28515625" style="28" bestFit="1" customWidth="1"/>
    <col min="11010" max="11010" width="4.140625" style="28" bestFit="1" customWidth="1"/>
    <col min="11011" max="11011" width="10.42578125" style="28" bestFit="1" customWidth="1"/>
    <col min="11012" max="11012" width="12.7109375" style="28" bestFit="1" customWidth="1"/>
    <col min="11013" max="11013" width="8.85546875" style="28" bestFit="1" customWidth="1"/>
    <col min="11014" max="11014" width="10.140625" style="28" bestFit="1" customWidth="1"/>
    <col min="11015" max="11015" width="10.5703125" style="28" bestFit="1" customWidth="1"/>
    <col min="11016" max="11016" width="1.5703125" style="28" customWidth="1"/>
    <col min="11017" max="11017" width="10" style="28" bestFit="1" customWidth="1"/>
    <col min="11018" max="11018" width="12.28515625" style="28" bestFit="1" customWidth="1"/>
    <col min="11019" max="11019" width="11.5703125" style="28" bestFit="1" customWidth="1"/>
    <col min="11020" max="11264" width="8.5703125" style="28"/>
    <col min="11265" max="11265" width="5.28515625" style="28" bestFit="1" customWidth="1"/>
    <col min="11266" max="11266" width="4.140625" style="28" bestFit="1" customWidth="1"/>
    <col min="11267" max="11267" width="10.42578125" style="28" bestFit="1" customWidth="1"/>
    <col min="11268" max="11268" width="12.7109375" style="28" bestFit="1" customWidth="1"/>
    <col min="11269" max="11269" width="8.85546875" style="28" bestFit="1" customWidth="1"/>
    <col min="11270" max="11270" width="10.140625" style="28" bestFit="1" customWidth="1"/>
    <col min="11271" max="11271" width="10.5703125" style="28" bestFit="1" customWidth="1"/>
    <col min="11272" max="11272" width="1.5703125" style="28" customWidth="1"/>
    <col min="11273" max="11273" width="10" style="28" bestFit="1" customWidth="1"/>
    <col min="11274" max="11274" width="12.28515625" style="28" bestFit="1" customWidth="1"/>
    <col min="11275" max="11275" width="11.5703125" style="28" bestFit="1" customWidth="1"/>
    <col min="11276" max="11520" width="8.5703125" style="28"/>
    <col min="11521" max="11521" width="5.28515625" style="28" bestFit="1" customWidth="1"/>
    <col min="11522" max="11522" width="4.140625" style="28" bestFit="1" customWidth="1"/>
    <col min="11523" max="11523" width="10.42578125" style="28" bestFit="1" customWidth="1"/>
    <col min="11524" max="11524" width="12.7109375" style="28" bestFit="1" customWidth="1"/>
    <col min="11525" max="11525" width="8.85546875" style="28" bestFit="1" customWidth="1"/>
    <col min="11526" max="11526" width="10.140625" style="28" bestFit="1" customWidth="1"/>
    <col min="11527" max="11527" width="10.5703125" style="28" bestFit="1" customWidth="1"/>
    <col min="11528" max="11528" width="1.5703125" style="28" customWidth="1"/>
    <col min="11529" max="11529" width="10" style="28" bestFit="1" customWidth="1"/>
    <col min="11530" max="11530" width="12.28515625" style="28" bestFit="1" customWidth="1"/>
    <col min="11531" max="11531" width="11.5703125" style="28" bestFit="1" customWidth="1"/>
    <col min="11532" max="11776" width="8.5703125" style="28"/>
    <col min="11777" max="11777" width="5.28515625" style="28" bestFit="1" customWidth="1"/>
    <col min="11778" max="11778" width="4.140625" style="28" bestFit="1" customWidth="1"/>
    <col min="11779" max="11779" width="10.42578125" style="28" bestFit="1" customWidth="1"/>
    <col min="11780" max="11780" width="12.7109375" style="28" bestFit="1" customWidth="1"/>
    <col min="11781" max="11781" width="8.85546875" style="28" bestFit="1" customWidth="1"/>
    <col min="11782" max="11782" width="10.140625" style="28" bestFit="1" customWidth="1"/>
    <col min="11783" max="11783" width="10.5703125" style="28" bestFit="1" customWidth="1"/>
    <col min="11784" max="11784" width="1.5703125" style="28" customWidth="1"/>
    <col min="11785" max="11785" width="10" style="28" bestFit="1" customWidth="1"/>
    <col min="11786" max="11786" width="12.28515625" style="28" bestFit="1" customWidth="1"/>
    <col min="11787" max="11787" width="11.5703125" style="28" bestFit="1" customWidth="1"/>
    <col min="11788" max="12032" width="8.5703125" style="28"/>
    <col min="12033" max="12033" width="5.28515625" style="28" bestFit="1" customWidth="1"/>
    <col min="12034" max="12034" width="4.140625" style="28" bestFit="1" customWidth="1"/>
    <col min="12035" max="12035" width="10.42578125" style="28" bestFit="1" customWidth="1"/>
    <col min="12036" max="12036" width="12.7109375" style="28" bestFit="1" customWidth="1"/>
    <col min="12037" max="12037" width="8.85546875" style="28" bestFit="1" customWidth="1"/>
    <col min="12038" max="12038" width="10.140625" style="28" bestFit="1" customWidth="1"/>
    <col min="12039" max="12039" width="10.5703125" style="28" bestFit="1" customWidth="1"/>
    <col min="12040" max="12040" width="1.5703125" style="28" customWidth="1"/>
    <col min="12041" max="12041" width="10" style="28" bestFit="1" customWidth="1"/>
    <col min="12042" max="12042" width="12.28515625" style="28" bestFit="1" customWidth="1"/>
    <col min="12043" max="12043" width="11.5703125" style="28" bestFit="1" customWidth="1"/>
    <col min="12044" max="12288" width="8.5703125" style="28"/>
    <col min="12289" max="12289" width="5.28515625" style="28" bestFit="1" customWidth="1"/>
    <col min="12290" max="12290" width="4.140625" style="28" bestFit="1" customWidth="1"/>
    <col min="12291" max="12291" width="10.42578125" style="28" bestFit="1" customWidth="1"/>
    <col min="12292" max="12292" width="12.7109375" style="28" bestFit="1" customWidth="1"/>
    <col min="12293" max="12293" width="8.85546875" style="28" bestFit="1" customWidth="1"/>
    <col min="12294" max="12294" width="10.140625" style="28" bestFit="1" customWidth="1"/>
    <col min="12295" max="12295" width="10.5703125" style="28" bestFit="1" customWidth="1"/>
    <col min="12296" max="12296" width="1.5703125" style="28" customWidth="1"/>
    <col min="12297" max="12297" width="10" style="28" bestFit="1" customWidth="1"/>
    <col min="12298" max="12298" width="12.28515625" style="28" bestFit="1" customWidth="1"/>
    <col min="12299" max="12299" width="11.5703125" style="28" bestFit="1" customWidth="1"/>
    <col min="12300" max="12544" width="8.5703125" style="28"/>
    <col min="12545" max="12545" width="5.28515625" style="28" bestFit="1" customWidth="1"/>
    <col min="12546" max="12546" width="4.140625" style="28" bestFit="1" customWidth="1"/>
    <col min="12547" max="12547" width="10.42578125" style="28" bestFit="1" customWidth="1"/>
    <col min="12548" max="12548" width="12.7109375" style="28" bestFit="1" customWidth="1"/>
    <col min="12549" max="12549" width="8.85546875" style="28" bestFit="1" customWidth="1"/>
    <col min="12550" max="12550" width="10.140625" style="28" bestFit="1" customWidth="1"/>
    <col min="12551" max="12551" width="10.5703125" style="28" bestFit="1" customWidth="1"/>
    <col min="12552" max="12552" width="1.5703125" style="28" customWidth="1"/>
    <col min="12553" max="12553" width="10" style="28" bestFit="1" customWidth="1"/>
    <col min="12554" max="12554" width="12.28515625" style="28" bestFit="1" customWidth="1"/>
    <col min="12555" max="12555" width="11.5703125" style="28" bestFit="1" customWidth="1"/>
    <col min="12556" max="12800" width="8.5703125" style="28"/>
    <col min="12801" max="12801" width="5.28515625" style="28" bestFit="1" customWidth="1"/>
    <col min="12802" max="12802" width="4.140625" style="28" bestFit="1" customWidth="1"/>
    <col min="12803" max="12803" width="10.42578125" style="28" bestFit="1" customWidth="1"/>
    <col min="12804" max="12804" width="12.7109375" style="28" bestFit="1" customWidth="1"/>
    <col min="12805" max="12805" width="8.85546875" style="28" bestFit="1" customWidth="1"/>
    <col min="12806" max="12806" width="10.140625" style="28" bestFit="1" customWidth="1"/>
    <col min="12807" max="12807" width="10.5703125" style="28" bestFit="1" customWidth="1"/>
    <col min="12808" max="12808" width="1.5703125" style="28" customWidth="1"/>
    <col min="12809" max="12809" width="10" style="28" bestFit="1" customWidth="1"/>
    <col min="12810" max="12810" width="12.28515625" style="28" bestFit="1" customWidth="1"/>
    <col min="12811" max="12811" width="11.5703125" style="28" bestFit="1" customWidth="1"/>
    <col min="12812" max="13056" width="8.5703125" style="28"/>
    <col min="13057" max="13057" width="5.28515625" style="28" bestFit="1" customWidth="1"/>
    <col min="13058" max="13058" width="4.140625" style="28" bestFit="1" customWidth="1"/>
    <col min="13059" max="13059" width="10.42578125" style="28" bestFit="1" customWidth="1"/>
    <col min="13060" max="13060" width="12.7109375" style="28" bestFit="1" customWidth="1"/>
    <col min="13061" max="13061" width="8.85546875" style="28" bestFit="1" customWidth="1"/>
    <col min="13062" max="13062" width="10.140625" style="28" bestFit="1" customWidth="1"/>
    <col min="13063" max="13063" width="10.5703125" style="28" bestFit="1" customWidth="1"/>
    <col min="13064" max="13064" width="1.5703125" style="28" customWidth="1"/>
    <col min="13065" max="13065" width="10" style="28" bestFit="1" customWidth="1"/>
    <col min="13066" max="13066" width="12.28515625" style="28" bestFit="1" customWidth="1"/>
    <col min="13067" max="13067" width="11.5703125" style="28" bestFit="1" customWidth="1"/>
    <col min="13068" max="13312" width="8.5703125" style="28"/>
    <col min="13313" max="13313" width="5.28515625" style="28" bestFit="1" customWidth="1"/>
    <col min="13314" max="13314" width="4.140625" style="28" bestFit="1" customWidth="1"/>
    <col min="13315" max="13315" width="10.42578125" style="28" bestFit="1" customWidth="1"/>
    <col min="13316" max="13316" width="12.7109375" style="28" bestFit="1" customWidth="1"/>
    <col min="13317" max="13317" width="8.85546875" style="28" bestFit="1" customWidth="1"/>
    <col min="13318" max="13318" width="10.140625" style="28" bestFit="1" customWidth="1"/>
    <col min="13319" max="13319" width="10.5703125" style="28" bestFit="1" customWidth="1"/>
    <col min="13320" max="13320" width="1.5703125" style="28" customWidth="1"/>
    <col min="13321" max="13321" width="10" style="28" bestFit="1" customWidth="1"/>
    <col min="13322" max="13322" width="12.28515625" style="28" bestFit="1" customWidth="1"/>
    <col min="13323" max="13323" width="11.5703125" style="28" bestFit="1" customWidth="1"/>
    <col min="13324" max="13568" width="8.5703125" style="28"/>
    <col min="13569" max="13569" width="5.28515625" style="28" bestFit="1" customWidth="1"/>
    <col min="13570" max="13570" width="4.140625" style="28" bestFit="1" customWidth="1"/>
    <col min="13571" max="13571" width="10.42578125" style="28" bestFit="1" customWidth="1"/>
    <col min="13572" max="13572" width="12.7109375" style="28" bestFit="1" customWidth="1"/>
    <col min="13573" max="13573" width="8.85546875" style="28" bestFit="1" customWidth="1"/>
    <col min="13574" max="13574" width="10.140625" style="28" bestFit="1" customWidth="1"/>
    <col min="13575" max="13575" width="10.5703125" style="28" bestFit="1" customWidth="1"/>
    <col min="13576" max="13576" width="1.5703125" style="28" customWidth="1"/>
    <col min="13577" max="13577" width="10" style="28" bestFit="1" customWidth="1"/>
    <col min="13578" max="13578" width="12.28515625" style="28" bestFit="1" customWidth="1"/>
    <col min="13579" max="13579" width="11.5703125" style="28" bestFit="1" customWidth="1"/>
    <col min="13580" max="13824" width="8.5703125" style="28"/>
    <col min="13825" max="13825" width="5.28515625" style="28" bestFit="1" customWidth="1"/>
    <col min="13826" max="13826" width="4.140625" style="28" bestFit="1" customWidth="1"/>
    <col min="13827" max="13827" width="10.42578125" style="28" bestFit="1" customWidth="1"/>
    <col min="13828" max="13828" width="12.7109375" style="28" bestFit="1" customWidth="1"/>
    <col min="13829" max="13829" width="8.85546875" style="28" bestFit="1" customWidth="1"/>
    <col min="13830" max="13830" width="10.140625" style="28" bestFit="1" customWidth="1"/>
    <col min="13831" max="13831" width="10.5703125" style="28" bestFit="1" customWidth="1"/>
    <col min="13832" max="13832" width="1.5703125" style="28" customWidth="1"/>
    <col min="13833" max="13833" width="10" style="28" bestFit="1" customWidth="1"/>
    <col min="13834" max="13834" width="12.28515625" style="28" bestFit="1" customWidth="1"/>
    <col min="13835" max="13835" width="11.5703125" style="28" bestFit="1" customWidth="1"/>
    <col min="13836" max="14080" width="8.5703125" style="28"/>
    <col min="14081" max="14081" width="5.28515625" style="28" bestFit="1" customWidth="1"/>
    <col min="14082" max="14082" width="4.140625" style="28" bestFit="1" customWidth="1"/>
    <col min="14083" max="14083" width="10.42578125" style="28" bestFit="1" customWidth="1"/>
    <col min="14084" max="14084" width="12.7109375" style="28" bestFit="1" customWidth="1"/>
    <col min="14085" max="14085" width="8.85546875" style="28" bestFit="1" customWidth="1"/>
    <col min="14086" max="14086" width="10.140625" style="28" bestFit="1" customWidth="1"/>
    <col min="14087" max="14087" width="10.5703125" style="28" bestFit="1" customWidth="1"/>
    <col min="14088" max="14088" width="1.5703125" style="28" customWidth="1"/>
    <col min="14089" max="14089" width="10" style="28" bestFit="1" customWidth="1"/>
    <col min="14090" max="14090" width="12.28515625" style="28" bestFit="1" customWidth="1"/>
    <col min="14091" max="14091" width="11.5703125" style="28" bestFit="1" customWidth="1"/>
    <col min="14092" max="14336" width="8.5703125" style="28"/>
    <col min="14337" max="14337" width="5.28515625" style="28" bestFit="1" customWidth="1"/>
    <col min="14338" max="14338" width="4.140625" style="28" bestFit="1" customWidth="1"/>
    <col min="14339" max="14339" width="10.42578125" style="28" bestFit="1" customWidth="1"/>
    <col min="14340" max="14340" width="12.7109375" style="28" bestFit="1" customWidth="1"/>
    <col min="14341" max="14341" width="8.85546875" style="28" bestFit="1" customWidth="1"/>
    <col min="14342" max="14342" width="10.140625" style="28" bestFit="1" customWidth="1"/>
    <col min="14343" max="14343" width="10.5703125" style="28" bestFit="1" customWidth="1"/>
    <col min="14344" max="14344" width="1.5703125" style="28" customWidth="1"/>
    <col min="14345" max="14345" width="10" style="28" bestFit="1" customWidth="1"/>
    <col min="14346" max="14346" width="12.28515625" style="28" bestFit="1" customWidth="1"/>
    <col min="14347" max="14347" width="11.5703125" style="28" bestFit="1" customWidth="1"/>
    <col min="14348" max="14592" width="8.5703125" style="28"/>
    <col min="14593" max="14593" width="5.28515625" style="28" bestFit="1" customWidth="1"/>
    <col min="14594" max="14594" width="4.140625" style="28" bestFit="1" customWidth="1"/>
    <col min="14595" max="14595" width="10.42578125" style="28" bestFit="1" customWidth="1"/>
    <col min="14596" max="14596" width="12.7109375" style="28" bestFit="1" customWidth="1"/>
    <col min="14597" max="14597" width="8.85546875" style="28" bestFit="1" customWidth="1"/>
    <col min="14598" max="14598" width="10.140625" style="28" bestFit="1" customWidth="1"/>
    <col min="14599" max="14599" width="10.5703125" style="28" bestFit="1" customWidth="1"/>
    <col min="14600" max="14600" width="1.5703125" style="28" customWidth="1"/>
    <col min="14601" max="14601" width="10" style="28" bestFit="1" customWidth="1"/>
    <col min="14602" max="14602" width="12.28515625" style="28" bestFit="1" customWidth="1"/>
    <col min="14603" max="14603" width="11.5703125" style="28" bestFit="1" customWidth="1"/>
    <col min="14604" max="14848" width="8.5703125" style="28"/>
    <col min="14849" max="14849" width="5.28515625" style="28" bestFit="1" customWidth="1"/>
    <col min="14850" max="14850" width="4.140625" style="28" bestFit="1" customWidth="1"/>
    <col min="14851" max="14851" width="10.42578125" style="28" bestFit="1" customWidth="1"/>
    <col min="14852" max="14852" width="12.7109375" style="28" bestFit="1" customWidth="1"/>
    <col min="14853" max="14853" width="8.85546875" style="28" bestFit="1" customWidth="1"/>
    <col min="14854" max="14854" width="10.140625" style="28" bestFit="1" customWidth="1"/>
    <col min="14855" max="14855" width="10.5703125" style="28" bestFit="1" customWidth="1"/>
    <col min="14856" max="14856" width="1.5703125" style="28" customWidth="1"/>
    <col min="14857" max="14857" width="10" style="28" bestFit="1" customWidth="1"/>
    <col min="14858" max="14858" width="12.28515625" style="28" bestFit="1" customWidth="1"/>
    <col min="14859" max="14859" width="11.5703125" style="28" bestFit="1" customWidth="1"/>
    <col min="14860" max="15104" width="8.5703125" style="28"/>
    <col min="15105" max="15105" width="5.28515625" style="28" bestFit="1" customWidth="1"/>
    <col min="15106" max="15106" width="4.140625" style="28" bestFit="1" customWidth="1"/>
    <col min="15107" max="15107" width="10.42578125" style="28" bestFit="1" customWidth="1"/>
    <col min="15108" max="15108" width="12.7109375" style="28" bestFit="1" customWidth="1"/>
    <col min="15109" max="15109" width="8.85546875" style="28" bestFit="1" customWidth="1"/>
    <col min="15110" max="15110" width="10.140625" style="28" bestFit="1" customWidth="1"/>
    <col min="15111" max="15111" width="10.5703125" style="28" bestFit="1" customWidth="1"/>
    <col min="15112" max="15112" width="1.5703125" style="28" customWidth="1"/>
    <col min="15113" max="15113" width="10" style="28" bestFit="1" customWidth="1"/>
    <col min="15114" max="15114" width="12.28515625" style="28" bestFit="1" customWidth="1"/>
    <col min="15115" max="15115" width="11.5703125" style="28" bestFit="1" customWidth="1"/>
    <col min="15116" max="15360" width="8.5703125" style="28"/>
    <col min="15361" max="15361" width="5.28515625" style="28" bestFit="1" customWidth="1"/>
    <col min="15362" max="15362" width="4.140625" style="28" bestFit="1" customWidth="1"/>
    <col min="15363" max="15363" width="10.42578125" style="28" bestFit="1" customWidth="1"/>
    <col min="15364" max="15364" width="12.7109375" style="28" bestFit="1" customWidth="1"/>
    <col min="15365" max="15365" width="8.85546875" style="28" bestFit="1" customWidth="1"/>
    <col min="15366" max="15366" width="10.140625" style="28" bestFit="1" customWidth="1"/>
    <col min="15367" max="15367" width="10.5703125" style="28" bestFit="1" customWidth="1"/>
    <col min="15368" max="15368" width="1.5703125" style="28" customWidth="1"/>
    <col min="15369" max="15369" width="10" style="28" bestFit="1" customWidth="1"/>
    <col min="15370" max="15370" width="12.28515625" style="28" bestFit="1" customWidth="1"/>
    <col min="15371" max="15371" width="11.5703125" style="28" bestFit="1" customWidth="1"/>
    <col min="15372" max="15616" width="8.5703125" style="28"/>
    <col min="15617" max="15617" width="5.28515625" style="28" bestFit="1" customWidth="1"/>
    <col min="15618" max="15618" width="4.140625" style="28" bestFit="1" customWidth="1"/>
    <col min="15619" max="15619" width="10.42578125" style="28" bestFit="1" customWidth="1"/>
    <col min="15620" max="15620" width="12.7109375" style="28" bestFit="1" customWidth="1"/>
    <col min="15621" max="15621" width="8.85546875" style="28" bestFit="1" customWidth="1"/>
    <col min="15622" max="15622" width="10.140625" style="28" bestFit="1" customWidth="1"/>
    <col min="15623" max="15623" width="10.5703125" style="28" bestFit="1" customWidth="1"/>
    <col min="15624" max="15624" width="1.5703125" style="28" customWidth="1"/>
    <col min="15625" max="15625" width="10" style="28" bestFit="1" customWidth="1"/>
    <col min="15626" max="15626" width="12.28515625" style="28" bestFit="1" customWidth="1"/>
    <col min="15627" max="15627" width="11.5703125" style="28" bestFit="1" customWidth="1"/>
    <col min="15628" max="15872" width="8.5703125" style="28"/>
    <col min="15873" max="15873" width="5.28515625" style="28" bestFit="1" customWidth="1"/>
    <col min="15874" max="15874" width="4.140625" style="28" bestFit="1" customWidth="1"/>
    <col min="15875" max="15875" width="10.42578125" style="28" bestFit="1" customWidth="1"/>
    <col min="15876" max="15876" width="12.7109375" style="28" bestFit="1" customWidth="1"/>
    <col min="15877" max="15877" width="8.85546875" style="28" bestFit="1" customWidth="1"/>
    <col min="15878" max="15878" width="10.140625" style="28" bestFit="1" customWidth="1"/>
    <col min="15879" max="15879" width="10.5703125" style="28" bestFit="1" customWidth="1"/>
    <col min="15880" max="15880" width="1.5703125" style="28" customWidth="1"/>
    <col min="15881" max="15881" width="10" style="28" bestFit="1" customWidth="1"/>
    <col min="15882" max="15882" width="12.28515625" style="28" bestFit="1" customWidth="1"/>
    <col min="15883" max="15883" width="11.5703125" style="28" bestFit="1" customWidth="1"/>
    <col min="15884" max="16128" width="8.5703125" style="28"/>
    <col min="16129" max="16129" width="5.28515625" style="28" bestFit="1" customWidth="1"/>
    <col min="16130" max="16130" width="4.140625" style="28" bestFit="1" customWidth="1"/>
    <col min="16131" max="16131" width="10.42578125" style="28" bestFit="1" customWidth="1"/>
    <col min="16132" max="16132" width="12.7109375" style="28" bestFit="1" customWidth="1"/>
    <col min="16133" max="16133" width="8.85546875" style="28" bestFit="1" customWidth="1"/>
    <col min="16134" max="16134" width="10.140625" style="28" bestFit="1" customWidth="1"/>
    <col min="16135" max="16135" width="10.5703125" style="28" bestFit="1" customWidth="1"/>
    <col min="16136" max="16136" width="1.5703125" style="28" customWidth="1"/>
    <col min="16137" max="16137" width="10" style="28" bestFit="1" customWidth="1"/>
    <col min="16138" max="16138" width="12.28515625" style="28" bestFit="1" customWidth="1"/>
    <col min="16139" max="16139" width="11.5703125" style="28" bestFit="1" customWidth="1"/>
    <col min="16140" max="16384" width="8.5703125" style="28"/>
  </cols>
  <sheetData>
    <row r="1" spans="1:14" x14ac:dyDescent="0.2">
      <c r="A1" s="37" t="s">
        <v>165</v>
      </c>
      <c r="B1" s="37" t="s">
        <v>164</v>
      </c>
      <c r="C1" s="37" t="s">
        <v>163</v>
      </c>
      <c r="D1" s="37" t="s">
        <v>157</v>
      </c>
      <c r="E1" s="37" t="s">
        <v>158</v>
      </c>
      <c r="F1" s="37" t="s">
        <v>162</v>
      </c>
      <c r="G1" s="37" t="s">
        <v>161</v>
      </c>
      <c r="I1" s="42" t="s">
        <v>160</v>
      </c>
      <c r="J1" s="28"/>
      <c r="K1" s="41" t="s">
        <v>159</v>
      </c>
      <c r="L1" s="30"/>
      <c r="M1" s="30"/>
    </row>
    <row r="2" spans="1:14" x14ac:dyDescent="0.2">
      <c r="A2" s="34">
        <v>745</v>
      </c>
      <c r="B2" s="34" t="s">
        <v>150</v>
      </c>
      <c r="C2" s="33">
        <v>37622</v>
      </c>
      <c r="D2" s="32" t="s">
        <v>140</v>
      </c>
      <c r="E2" s="32" t="s">
        <v>139</v>
      </c>
      <c r="F2" s="32" t="s">
        <v>149</v>
      </c>
      <c r="G2" s="31">
        <v>25500.880000000001</v>
      </c>
      <c r="I2" s="40" t="b">
        <f>SUMIF(E2:E39,E2,G2:G39)&gt;$K$2</f>
        <v>1</v>
      </c>
      <c r="J2" s="28"/>
      <c r="K2" s="39">
        <v>300000</v>
      </c>
      <c r="L2" s="30"/>
      <c r="M2" s="30"/>
    </row>
    <row r="3" spans="1:14" x14ac:dyDescent="0.2">
      <c r="A3" s="34">
        <v>650</v>
      </c>
      <c r="B3" s="34" t="s">
        <v>150</v>
      </c>
      <c r="C3" s="33">
        <v>37623</v>
      </c>
      <c r="D3" s="32" t="s">
        <v>140</v>
      </c>
      <c r="E3" s="32" t="s">
        <v>139</v>
      </c>
      <c r="F3" s="32" t="s">
        <v>149</v>
      </c>
      <c r="G3" s="31">
        <v>74788.47</v>
      </c>
      <c r="J3" s="28"/>
      <c r="K3" s="30"/>
      <c r="L3" s="30"/>
      <c r="M3" s="30"/>
    </row>
    <row r="4" spans="1:14" x14ac:dyDescent="0.2">
      <c r="A4" s="34">
        <v>243</v>
      </c>
      <c r="B4" s="34" t="s">
        <v>154</v>
      </c>
      <c r="C4" s="33">
        <v>37623</v>
      </c>
      <c r="D4" s="32" t="s">
        <v>140</v>
      </c>
      <c r="E4" s="32" t="s">
        <v>139</v>
      </c>
      <c r="F4" s="32" t="s">
        <v>149</v>
      </c>
      <c r="G4" s="31">
        <v>16023.65</v>
      </c>
      <c r="J4" s="28"/>
      <c r="K4" s="30"/>
      <c r="L4" s="30"/>
      <c r="M4" s="30"/>
      <c r="N4" s="38"/>
    </row>
    <row r="5" spans="1:14" x14ac:dyDescent="0.2">
      <c r="A5" s="34">
        <v>616</v>
      </c>
      <c r="B5" s="34" t="s">
        <v>152</v>
      </c>
      <c r="C5" s="33">
        <v>37623</v>
      </c>
      <c r="D5" s="32" t="s">
        <v>145</v>
      </c>
      <c r="E5" s="32" t="s">
        <v>144</v>
      </c>
      <c r="F5" s="32" t="s">
        <v>143</v>
      </c>
      <c r="G5" s="31">
        <v>13684.63</v>
      </c>
      <c r="I5" s="37" t="s">
        <v>158</v>
      </c>
      <c r="J5" s="37" t="s">
        <v>157</v>
      </c>
      <c r="K5" s="30"/>
      <c r="L5" s="30"/>
      <c r="M5" s="30"/>
    </row>
    <row r="6" spans="1:14" x14ac:dyDescent="0.2">
      <c r="A6" s="34">
        <v>711</v>
      </c>
      <c r="B6" s="34" t="s">
        <v>154</v>
      </c>
      <c r="C6" s="33">
        <v>37623</v>
      </c>
      <c r="D6" s="32" t="s">
        <v>140</v>
      </c>
      <c r="E6" s="32" t="s">
        <v>3</v>
      </c>
      <c r="F6" s="32" t="s">
        <v>149</v>
      </c>
      <c r="G6" s="31">
        <v>32476.61</v>
      </c>
      <c r="I6" s="36" t="s">
        <v>139</v>
      </c>
      <c r="J6" s="36" t="s">
        <v>140</v>
      </c>
      <c r="K6" s="30"/>
      <c r="L6" s="30"/>
      <c r="M6" s="30"/>
    </row>
    <row r="7" spans="1:14" x14ac:dyDescent="0.2">
      <c r="A7" s="34">
        <v>994</v>
      </c>
      <c r="B7" s="34" t="s">
        <v>152</v>
      </c>
      <c r="C7" s="33">
        <v>37624</v>
      </c>
      <c r="D7" s="32" t="s">
        <v>140</v>
      </c>
      <c r="E7" s="32" t="s">
        <v>3</v>
      </c>
      <c r="F7" s="32" t="s">
        <v>138</v>
      </c>
      <c r="G7" s="31">
        <v>93873.48</v>
      </c>
      <c r="I7" s="36" t="s">
        <v>144</v>
      </c>
      <c r="J7" s="36" t="s">
        <v>145</v>
      </c>
      <c r="K7" s="30"/>
      <c r="L7" s="30"/>
      <c r="M7" s="30"/>
    </row>
    <row r="8" spans="1:14" s="29" customFormat="1" x14ac:dyDescent="0.2">
      <c r="A8" s="34">
        <v>912</v>
      </c>
      <c r="B8" s="34" t="s">
        <v>147</v>
      </c>
      <c r="C8" s="33">
        <v>37625</v>
      </c>
      <c r="D8" s="32" t="s">
        <v>145</v>
      </c>
      <c r="E8" s="32" t="s">
        <v>144</v>
      </c>
      <c r="F8" s="32" t="s">
        <v>143</v>
      </c>
      <c r="G8" s="31">
        <v>86613.02</v>
      </c>
      <c r="H8" s="28"/>
      <c r="I8" s="36" t="s">
        <v>13</v>
      </c>
      <c r="J8" s="36" t="s">
        <v>140</v>
      </c>
      <c r="K8" s="30"/>
      <c r="L8" s="30"/>
      <c r="M8" s="30"/>
      <c r="N8" s="28"/>
    </row>
    <row r="9" spans="1:14" s="29" customFormat="1" x14ac:dyDescent="0.2">
      <c r="A9" s="34">
        <v>190</v>
      </c>
      <c r="B9" s="34" t="s">
        <v>150</v>
      </c>
      <c r="C9" s="33">
        <v>37627</v>
      </c>
      <c r="D9" s="32" t="s">
        <v>140</v>
      </c>
      <c r="E9" s="32" t="s">
        <v>139</v>
      </c>
      <c r="F9" s="32" t="s">
        <v>138</v>
      </c>
      <c r="G9" s="31">
        <v>51966.34</v>
      </c>
      <c r="H9" s="28"/>
      <c r="I9" s="36"/>
      <c r="J9" s="36"/>
      <c r="K9" s="30"/>
      <c r="L9" s="30"/>
      <c r="M9" s="30"/>
      <c r="N9" s="28"/>
    </row>
    <row r="10" spans="1:14" s="29" customFormat="1" x14ac:dyDescent="0.2">
      <c r="A10" s="34">
        <v>1000</v>
      </c>
      <c r="B10" s="34" t="s">
        <v>156</v>
      </c>
      <c r="C10" s="33">
        <v>37628</v>
      </c>
      <c r="D10" s="32" t="s">
        <v>145</v>
      </c>
      <c r="E10" s="32" t="s">
        <v>144</v>
      </c>
      <c r="F10" s="32" t="s">
        <v>138</v>
      </c>
      <c r="G10" s="31">
        <v>95969.71</v>
      </c>
      <c r="H10" s="28"/>
      <c r="I10" s="36"/>
      <c r="J10" s="36"/>
      <c r="K10" s="30"/>
      <c r="L10" s="30"/>
      <c r="M10" s="30"/>
      <c r="N10" s="28"/>
    </row>
    <row r="11" spans="1:14" s="29" customFormat="1" x14ac:dyDescent="0.2">
      <c r="A11" s="34">
        <v>955</v>
      </c>
      <c r="B11" s="34" t="s">
        <v>156</v>
      </c>
      <c r="C11" s="33">
        <v>37628</v>
      </c>
      <c r="D11" s="32" t="s">
        <v>145</v>
      </c>
      <c r="E11" s="32" t="s">
        <v>144</v>
      </c>
      <c r="F11" s="32" t="s">
        <v>138</v>
      </c>
      <c r="G11" s="31">
        <v>82093.279999999999</v>
      </c>
      <c r="H11" s="28"/>
      <c r="I11" s="30"/>
      <c r="J11" s="30"/>
      <c r="K11" s="30"/>
      <c r="L11" s="30"/>
      <c r="M11" s="30"/>
      <c r="N11" s="28"/>
    </row>
    <row r="12" spans="1:14" s="29" customFormat="1" x14ac:dyDescent="0.2">
      <c r="A12" s="34">
        <v>803</v>
      </c>
      <c r="B12" s="34" t="s">
        <v>151</v>
      </c>
      <c r="C12" s="33">
        <v>37628</v>
      </c>
      <c r="D12" s="32" t="s">
        <v>140</v>
      </c>
      <c r="E12" s="32" t="s">
        <v>139</v>
      </c>
      <c r="F12" s="32" t="s">
        <v>149</v>
      </c>
      <c r="G12" s="31">
        <v>32924.94</v>
      </c>
      <c r="H12" s="28"/>
      <c r="I12" s="30"/>
      <c r="J12" s="30"/>
      <c r="K12" s="30"/>
      <c r="L12" s="30"/>
      <c r="M12" s="30"/>
      <c r="N12" s="28"/>
    </row>
    <row r="13" spans="1:14" s="29" customFormat="1" x14ac:dyDescent="0.2">
      <c r="A13" s="34">
        <v>743</v>
      </c>
      <c r="B13" s="34" t="s">
        <v>154</v>
      </c>
      <c r="C13" s="33">
        <v>37629</v>
      </c>
      <c r="D13" s="32" t="s">
        <v>140</v>
      </c>
      <c r="E13" s="32" t="s">
        <v>139</v>
      </c>
      <c r="F13" s="32" t="s">
        <v>138</v>
      </c>
      <c r="G13" s="31">
        <v>82963.16</v>
      </c>
      <c r="H13" s="28"/>
      <c r="I13" s="30"/>
      <c r="J13" s="30"/>
      <c r="M13" s="30"/>
      <c r="N13" s="30"/>
    </row>
    <row r="14" spans="1:14" s="29" customFormat="1" x14ac:dyDescent="0.2">
      <c r="A14" s="34">
        <v>768</v>
      </c>
      <c r="B14" s="34" t="s">
        <v>141</v>
      </c>
      <c r="C14" s="33">
        <v>37629</v>
      </c>
      <c r="D14" s="32" t="s">
        <v>140</v>
      </c>
      <c r="E14" s="32" t="s">
        <v>155</v>
      </c>
      <c r="F14" s="32" t="s">
        <v>143</v>
      </c>
      <c r="G14" s="31">
        <v>69424.39</v>
      </c>
      <c r="H14" s="28"/>
      <c r="I14" s="30"/>
      <c r="J14" s="30"/>
      <c r="K14" s="30"/>
      <c r="L14" s="30"/>
      <c r="M14" s="30"/>
      <c r="N14" s="28"/>
    </row>
    <row r="15" spans="1:14" s="29" customFormat="1" x14ac:dyDescent="0.2">
      <c r="A15" s="34">
        <v>144</v>
      </c>
      <c r="B15" s="34" t="s">
        <v>151</v>
      </c>
      <c r="C15" s="33">
        <v>37629</v>
      </c>
      <c r="D15" s="32" t="s">
        <v>145</v>
      </c>
      <c r="E15" s="32" t="s">
        <v>144</v>
      </c>
      <c r="F15" s="32" t="s">
        <v>138</v>
      </c>
      <c r="G15" s="31">
        <v>31501.95</v>
      </c>
      <c r="H15" s="28"/>
      <c r="I15" s="30"/>
      <c r="J15" s="30"/>
      <c r="M15" s="30"/>
      <c r="N15" s="28"/>
    </row>
    <row r="16" spans="1:14" s="29" customFormat="1" x14ac:dyDescent="0.2">
      <c r="A16" s="34">
        <v>807</v>
      </c>
      <c r="B16" s="34" t="s">
        <v>141</v>
      </c>
      <c r="C16" s="33">
        <v>37629</v>
      </c>
      <c r="D16" s="32" t="s">
        <v>140</v>
      </c>
      <c r="E16" s="32" t="s">
        <v>13</v>
      </c>
      <c r="F16" s="32" t="s">
        <v>149</v>
      </c>
      <c r="G16" s="31">
        <v>48222.76</v>
      </c>
      <c r="H16" s="28"/>
      <c r="I16" s="30"/>
      <c r="J16" s="30"/>
      <c r="N16" s="28"/>
    </row>
    <row r="17" spans="1:14" s="29" customFormat="1" x14ac:dyDescent="0.2">
      <c r="A17" s="34">
        <v>620</v>
      </c>
      <c r="B17" s="34" t="s">
        <v>147</v>
      </c>
      <c r="C17" s="33">
        <v>37630</v>
      </c>
      <c r="D17" s="32" t="s">
        <v>140</v>
      </c>
      <c r="E17" s="32" t="s">
        <v>13</v>
      </c>
      <c r="F17" s="32" t="s">
        <v>138</v>
      </c>
      <c r="G17" s="31">
        <v>53045.04</v>
      </c>
      <c r="H17" s="28"/>
      <c r="I17" s="30"/>
      <c r="J17" s="30"/>
      <c r="M17" s="30"/>
      <c r="N17" s="28"/>
    </row>
    <row r="18" spans="1:14" s="29" customFormat="1" x14ac:dyDescent="0.2">
      <c r="A18" s="34">
        <v>484</v>
      </c>
      <c r="B18" s="34" t="s">
        <v>141</v>
      </c>
      <c r="C18" s="33">
        <v>37631</v>
      </c>
      <c r="D18" s="32" t="s">
        <v>140</v>
      </c>
      <c r="E18" s="32" t="s">
        <v>13</v>
      </c>
      <c r="F18" s="32" t="s">
        <v>138</v>
      </c>
      <c r="G18" s="31">
        <v>67520.37</v>
      </c>
      <c r="H18" s="28"/>
      <c r="I18" s="30"/>
      <c r="J18" s="30"/>
      <c r="K18" s="30"/>
      <c r="L18" s="30"/>
      <c r="M18" s="30"/>
      <c r="N18" s="28"/>
    </row>
    <row r="19" spans="1:14" s="29" customFormat="1" x14ac:dyDescent="0.2">
      <c r="A19" s="34">
        <v>841</v>
      </c>
      <c r="B19" s="34" t="s">
        <v>151</v>
      </c>
      <c r="C19" s="33">
        <v>37631</v>
      </c>
      <c r="D19" s="32" t="s">
        <v>140</v>
      </c>
      <c r="E19" s="32" t="s">
        <v>139</v>
      </c>
      <c r="F19" s="32" t="s">
        <v>149</v>
      </c>
      <c r="G19" s="31">
        <v>4686.46</v>
      </c>
      <c r="H19" s="28"/>
      <c r="I19" s="30"/>
      <c r="J19" s="30"/>
      <c r="K19" s="30"/>
      <c r="L19" s="30"/>
      <c r="M19" s="30"/>
      <c r="N19" s="28"/>
    </row>
    <row r="20" spans="1:14" s="29" customFormat="1" x14ac:dyDescent="0.2">
      <c r="A20" s="34">
        <v>62</v>
      </c>
      <c r="B20" s="34" t="s">
        <v>146</v>
      </c>
      <c r="C20" s="33">
        <v>37632</v>
      </c>
      <c r="D20" s="32" t="s">
        <v>140</v>
      </c>
      <c r="E20" s="32" t="s">
        <v>139</v>
      </c>
      <c r="F20" s="32" t="s">
        <v>138</v>
      </c>
      <c r="G20" s="31">
        <v>51381.66</v>
      </c>
      <c r="H20" s="28"/>
      <c r="I20" s="30"/>
      <c r="J20" s="30"/>
      <c r="K20" s="30"/>
      <c r="M20" s="30"/>
      <c r="N20" s="28"/>
    </row>
    <row r="21" spans="1:14" s="29" customFormat="1" x14ac:dyDescent="0.2">
      <c r="A21" s="34">
        <v>431</v>
      </c>
      <c r="B21" s="34" t="s">
        <v>156</v>
      </c>
      <c r="C21" s="33">
        <v>37664</v>
      </c>
      <c r="D21" s="32" t="s">
        <v>140</v>
      </c>
      <c r="E21" s="32" t="s">
        <v>155</v>
      </c>
      <c r="F21" s="32" t="s">
        <v>149</v>
      </c>
      <c r="G21" s="31">
        <v>25000.31</v>
      </c>
      <c r="H21" s="28"/>
      <c r="I21" s="30"/>
      <c r="J21" s="30"/>
      <c r="K21" s="30"/>
      <c r="L21" s="30"/>
      <c r="M21" s="30"/>
      <c r="N21" s="28"/>
    </row>
    <row r="22" spans="1:14" s="29" customFormat="1" x14ac:dyDescent="0.2">
      <c r="A22" s="34">
        <v>441</v>
      </c>
      <c r="B22" s="34" t="s">
        <v>154</v>
      </c>
      <c r="C22" s="33">
        <v>37665</v>
      </c>
      <c r="D22" s="32" t="s">
        <v>145</v>
      </c>
      <c r="E22" s="32" t="s">
        <v>144</v>
      </c>
      <c r="F22" s="32" t="s">
        <v>149</v>
      </c>
      <c r="G22" s="31">
        <v>31189.85</v>
      </c>
      <c r="H22" s="28"/>
      <c r="I22" s="30"/>
      <c r="J22" s="30"/>
      <c r="K22" s="30"/>
      <c r="L22" s="30"/>
      <c r="M22" s="30"/>
      <c r="N22" s="28"/>
    </row>
    <row r="23" spans="1:14" s="29" customFormat="1" x14ac:dyDescent="0.2">
      <c r="A23" s="34">
        <v>920</v>
      </c>
      <c r="B23" s="34" t="s">
        <v>147</v>
      </c>
      <c r="C23" s="33">
        <v>37666</v>
      </c>
      <c r="D23" s="32" t="s">
        <v>140</v>
      </c>
      <c r="E23" s="32" t="s">
        <v>3</v>
      </c>
      <c r="F23" s="32" t="s">
        <v>138</v>
      </c>
      <c r="G23" s="31">
        <v>89384.37</v>
      </c>
      <c r="H23" s="28"/>
      <c r="I23" s="30"/>
      <c r="J23" s="30"/>
      <c r="K23" s="30"/>
      <c r="L23" s="30"/>
      <c r="M23" s="30"/>
      <c r="N23" s="28"/>
    </row>
    <row r="24" spans="1:14" s="29" customFormat="1" x14ac:dyDescent="0.2">
      <c r="A24" s="34">
        <v>968</v>
      </c>
      <c r="B24" s="34" t="s">
        <v>147</v>
      </c>
      <c r="C24" s="33">
        <v>37667</v>
      </c>
      <c r="D24" s="32" t="s">
        <v>153</v>
      </c>
      <c r="E24" s="32" t="s">
        <v>3</v>
      </c>
      <c r="F24" s="32" t="s">
        <v>149</v>
      </c>
      <c r="G24" s="31">
        <v>60507.71</v>
      </c>
      <c r="H24" s="28"/>
      <c r="I24" s="35"/>
      <c r="J24" s="30"/>
      <c r="K24" s="30"/>
      <c r="L24" s="30"/>
      <c r="M24" s="30"/>
      <c r="N24" s="28"/>
    </row>
    <row r="25" spans="1:14" x14ac:dyDescent="0.2">
      <c r="A25" s="34">
        <v>6</v>
      </c>
      <c r="B25" s="34" t="s">
        <v>148</v>
      </c>
      <c r="C25" s="33">
        <v>37668</v>
      </c>
      <c r="D25" s="32" t="s">
        <v>145</v>
      </c>
      <c r="E25" s="32" t="s">
        <v>144</v>
      </c>
      <c r="F25" s="32" t="s">
        <v>138</v>
      </c>
      <c r="G25" s="31">
        <v>82414.009999999995</v>
      </c>
      <c r="I25" s="30"/>
      <c r="J25" s="30"/>
      <c r="K25" s="30"/>
      <c r="L25" s="30"/>
      <c r="M25" s="30"/>
    </row>
    <row r="26" spans="1:14" x14ac:dyDescent="0.2">
      <c r="A26" s="34">
        <v>583</v>
      </c>
      <c r="B26" s="34" t="s">
        <v>150</v>
      </c>
      <c r="C26" s="33">
        <v>37669</v>
      </c>
      <c r="D26" s="32" t="s">
        <v>140</v>
      </c>
      <c r="E26" s="32" t="s">
        <v>139</v>
      </c>
      <c r="F26" s="32" t="s">
        <v>138</v>
      </c>
      <c r="G26" s="31">
        <v>69229.279999999999</v>
      </c>
      <c r="I26" s="30"/>
      <c r="J26" s="30"/>
      <c r="K26" s="30"/>
      <c r="L26" s="30"/>
      <c r="M26" s="30"/>
    </row>
    <row r="27" spans="1:14" x14ac:dyDescent="0.2">
      <c r="A27" s="34">
        <v>324</v>
      </c>
      <c r="B27" s="34" t="s">
        <v>142</v>
      </c>
      <c r="C27" s="33">
        <v>37634</v>
      </c>
      <c r="D27" s="32" t="s">
        <v>145</v>
      </c>
      <c r="E27" s="32" t="s">
        <v>144</v>
      </c>
      <c r="F27" s="32" t="s">
        <v>149</v>
      </c>
      <c r="G27" s="31">
        <v>21949.72</v>
      </c>
      <c r="I27" s="30"/>
      <c r="J27" s="30"/>
      <c r="K27" s="30"/>
      <c r="L27" s="30"/>
      <c r="M27" s="30"/>
    </row>
    <row r="28" spans="1:14" x14ac:dyDescent="0.2">
      <c r="A28" s="34">
        <v>336</v>
      </c>
      <c r="B28" s="34" t="s">
        <v>152</v>
      </c>
      <c r="C28" s="33">
        <v>37635</v>
      </c>
      <c r="D28" s="32" t="s">
        <v>140</v>
      </c>
      <c r="E28" s="32" t="s">
        <v>144</v>
      </c>
      <c r="F28" s="32" t="s">
        <v>143</v>
      </c>
      <c r="G28" s="31">
        <v>39472.239999999998</v>
      </c>
      <c r="I28" s="30"/>
      <c r="J28" s="30"/>
      <c r="K28" s="30"/>
      <c r="L28" s="30"/>
      <c r="M28" s="30"/>
    </row>
    <row r="29" spans="1:14" x14ac:dyDescent="0.2">
      <c r="A29" s="34">
        <v>126</v>
      </c>
      <c r="B29" s="34" t="s">
        <v>152</v>
      </c>
      <c r="C29" s="33">
        <v>37637</v>
      </c>
      <c r="D29" s="32" t="s">
        <v>140</v>
      </c>
      <c r="E29" s="32" t="s">
        <v>139</v>
      </c>
      <c r="F29" s="32" t="s">
        <v>143</v>
      </c>
      <c r="G29" s="31">
        <v>18065.61</v>
      </c>
      <c r="I29" s="30"/>
      <c r="J29" s="30"/>
      <c r="K29" s="30"/>
      <c r="L29" s="30"/>
      <c r="M29" s="30"/>
    </row>
    <row r="30" spans="1:14" x14ac:dyDescent="0.2">
      <c r="A30" s="34">
        <v>468</v>
      </c>
      <c r="B30" s="34" t="s">
        <v>151</v>
      </c>
      <c r="C30" s="33">
        <v>37637</v>
      </c>
      <c r="D30" s="32" t="s">
        <v>140</v>
      </c>
      <c r="E30" s="32" t="s">
        <v>139</v>
      </c>
      <c r="F30" s="32" t="s">
        <v>138</v>
      </c>
      <c r="G30" s="31">
        <v>53675.54</v>
      </c>
      <c r="I30" s="30"/>
      <c r="J30" s="30"/>
      <c r="K30" s="30"/>
      <c r="L30" s="30"/>
      <c r="M30" s="30"/>
    </row>
    <row r="31" spans="1:14" x14ac:dyDescent="0.2">
      <c r="A31" s="34">
        <v>814</v>
      </c>
      <c r="B31" s="34" t="s">
        <v>147</v>
      </c>
      <c r="C31" s="33">
        <v>37638</v>
      </c>
      <c r="D31" s="32" t="s">
        <v>140</v>
      </c>
      <c r="E31" s="32" t="s">
        <v>139</v>
      </c>
      <c r="F31" s="32" t="s">
        <v>149</v>
      </c>
      <c r="G31" s="31">
        <v>33905.410000000003</v>
      </c>
      <c r="I31" s="30"/>
      <c r="J31" s="30"/>
      <c r="K31" s="30"/>
      <c r="L31" s="30"/>
      <c r="M31" s="30"/>
    </row>
    <row r="32" spans="1:14" x14ac:dyDescent="0.2">
      <c r="A32" s="34">
        <v>904</v>
      </c>
      <c r="B32" s="34" t="s">
        <v>150</v>
      </c>
      <c r="C32" s="33">
        <v>37638</v>
      </c>
      <c r="D32" s="32" t="s">
        <v>145</v>
      </c>
      <c r="E32" s="32" t="s">
        <v>144</v>
      </c>
      <c r="F32" s="32" t="s">
        <v>149</v>
      </c>
      <c r="G32" s="31">
        <v>30576.87</v>
      </c>
      <c r="I32" s="30"/>
      <c r="J32" s="30"/>
      <c r="K32" s="30"/>
      <c r="L32" s="30"/>
      <c r="M32" s="30"/>
    </row>
    <row r="33" spans="1:13" x14ac:dyDescent="0.2">
      <c r="A33" s="34">
        <v>939</v>
      </c>
      <c r="B33" s="34" t="s">
        <v>141</v>
      </c>
      <c r="C33" s="33">
        <v>37638</v>
      </c>
      <c r="D33" s="32" t="s">
        <v>140</v>
      </c>
      <c r="E33" s="32" t="s">
        <v>13</v>
      </c>
      <c r="F33" s="32" t="s">
        <v>143</v>
      </c>
      <c r="G33" s="31">
        <v>91364.59</v>
      </c>
      <c r="I33" s="30"/>
      <c r="J33" s="30"/>
      <c r="K33" s="30"/>
      <c r="L33" s="30"/>
      <c r="M33" s="30"/>
    </row>
    <row r="34" spans="1:13" x14ac:dyDescent="0.2">
      <c r="A34" s="34">
        <v>568</v>
      </c>
      <c r="B34" s="34" t="s">
        <v>142</v>
      </c>
      <c r="C34" s="33">
        <v>37638</v>
      </c>
      <c r="D34" s="32" t="s">
        <v>140</v>
      </c>
      <c r="E34" s="32" t="s">
        <v>13</v>
      </c>
      <c r="F34" s="32" t="s">
        <v>138</v>
      </c>
      <c r="G34" s="31">
        <v>9476.42</v>
      </c>
      <c r="I34" s="30"/>
      <c r="J34" s="30"/>
      <c r="K34" s="30"/>
      <c r="L34" s="30"/>
      <c r="M34" s="30"/>
    </row>
    <row r="35" spans="1:13" x14ac:dyDescent="0.2">
      <c r="A35" s="34">
        <v>137</v>
      </c>
      <c r="B35" s="34" t="s">
        <v>148</v>
      </c>
      <c r="C35" s="33">
        <v>37641</v>
      </c>
      <c r="D35" s="32" t="s">
        <v>140</v>
      </c>
      <c r="E35" s="32" t="s">
        <v>13</v>
      </c>
      <c r="F35" s="32" t="s">
        <v>143</v>
      </c>
      <c r="G35" s="31">
        <v>95574.080000000002</v>
      </c>
      <c r="I35" s="30"/>
      <c r="J35" s="30"/>
      <c r="K35" s="30"/>
      <c r="L35" s="30"/>
      <c r="M35" s="30"/>
    </row>
    <row r="36" spans="1:13" x14ac:dyDescent="0.2">
      <c r="A36" s="34">
        <v>851</v>
      </c>
      <c r="B36" s="34" t="s">
        <v>147</v>
      </c>
      <c r="C36" s="33">
        <v>37642</v>
      </c>
      <c r="D36" s="32" t="s">
        <v>140</v>
      </c>
      <c r="E36" s="32" t="s">
        <v>139</v>
      </c>
      <c r="F36" s="32" t="s">
        <v>143</v>
      </c>
      <c r="G36" s="31">
        <v>231.11</v>
      </c>
      <c r="I36" s="30"/>
      <c r="J36" s="30"/>
      <c r="K36" s="30"/>
      <c r="L36" s="30"/>
      <c r="M36" s="30"/>
    </row>
    <row r="37" spans="1:13" x14ac:dyDescent="0.2">
      <c r="A37" s="34">
        <v>518</v>
      </c>
      <c r="B37" s="34" t="s">
        <v>146</v>
      </c>
      <c r="C37" s="33">
        <v>37642</v>
      </c>
      <c r="D37" s="32" t="s">
        <v>145</v>
      </c>
      <c r="E37" s="32" t="s">
        <v>144</v>
      </c>
      <c r="F37" s="32" t="s">
        <v>143</v>
      </c>
      <c r="G37" s="31">
        <v>98900.91</v>
      </c>
      <c r="I37" s="30"/>
      <c r="J37" s="30"/>
      <c r="K37" s="30"/>
      <c r="L37" s="30"/>
      <c r="M37" s="30"/>
    </row>
    <row r="38" spans="1:13" x14ac:dyDescent="0.2">
      <c r="A38" s="34">
        <v>811</v>
      </c>
      <c r="B38" s="34" t="s">
        <v>142</v>
      </c>
      <c r="C38" s="33">
        <v>37642</v>
      </c>
      <c r="D38" s="32" t="s">
        <v>140</v>
      </c>
      <c r="E38" s="32" t="s">
        <v>139</v>
      </c>
      <c r="F38" s="32" t="s">
        <v>138</v>
      </c>
      <c r="G38" s="31">
        <v>26227.52</v>
      </c>
      <c r="I38" s="30"/>
      <c r="J38" s="30"/>
      <c r="K38" s="30"/>
      <c r="L38" s="30"/>
      <c r="M38" s="30"/>
    </row>
    <row r="39" spans="1:13" x14ac:dyDescent="0.2">
      <c r="A39" s="34">
        <v>564</v>
      </c>
      <c r="B39" s="34" t="s">
        <v>141</v>
      </c>
      <c r="C39" s="33">
        <v>38009</v>
      </c>
      <c r="D39" s="32" t="s">
        <v>140</v>
      </c>
      <c r="E39" s="32" t="s">
        <v>139</v>
      </c>
      <c r="F39" s="32" t="s">
        <v>138</v>
      </c>
      <c r="G39" s="31">
        <v>14539.32</v>
      </c>
      <c r="I39" s="30"/>
      <c r="J39" s="30"/>
      <c r="K39" s="30"/>
      <c r="L39" s="29"/>
      <c r="M39" s="29"/>
    </row>
    <row r="40" spans="1:13" x14ac:dyDescent="0.2">
      <c r="I40" s="30"/>
      <c r="J40" s="30"/>
      <c r="K40" s="30"/>
      <c r="L40" s="29"/>
      <c r="M40" s="29"/>
    </row>
    <row r="41" spans="1:13" x14ac:dyDescent="0.2">
      <c r="I41" s="30"/>
      <c r="J41" s="30"/>
      <c r="K41" s="30"/>
      <c r="L41" s="29"/>
      <c r="M41" s="29"/>
    </row>
    <row r="42" spans="1:13" x14ac:dyDescent="0.2">
      <c r="I42" s="30"/>
      <c r="J42" s="30"/>
      <c r="K42" s="30"/>
      <c r="L42" s="29"/>
      <c r="M42" s="29"/>
    </row>
    <row r="43" spans="1:13" x14ac:dyDescent="0.2">
      <c r="I43" s="30"/>
      <c r="J43" s="30"/>
      <c r="K43" s="30"/>
      <c r="L43" s="29"/>
      <c r="M43" s="29"/>
    </row>
    <row r="44" spans="1:13" x14ac:dyDescent="0.2">
      <c r="I44" s="30"/>
      <c r="J44" s="30"/>
      <c r="K44" s="30"/>
      <c r="L44" s="29"/>
      <c r="M44" s="29"/>
    </row>
    <row r="45" spans="1:13" x14ac:dyDescent="0.2">
      <c r="I45" s="30"/>
      <c r="J45" s="30"/>
      <c r="K45" s="30"/>
      <c r="L45" s="29"/>
      <c r="M45" s="29"/>
    </row>
    <row r="46" spans="1:13" x14ac:dyDescent="0.2">
      <c r="I46" s="30"/>
      <c r="J46" s="30"/>
      <c r="K46" s="30"/>
      <c r="L46" s="29"/>
      <c r="M46" s="29"/>
    </row>
    <row r="47" spans="1:13" x14ac:dyDescent="0.2">
      <c r="I47" s="30"/>
      <c r="J47" s="30"/>
      <c r="K47" s="30"/>
      <c r="L47" s="29"/>
      <c r="M47" s="29"/>
    </row>
    <row r="48" spans="1:13" x14ac:dyDescent="0.2">
      <c r="I48" s="30"/>
      <c r="J48" s="30"/>
      <c r="K48" s="30"/>
      <c r="L48" s="29"/>
      <c r="M48" s="29"/>
    </row>
    <row r="49" spans="9:13" x14ac:dyDescent="0.2">
      <c r="I49" s="30"/>
      <c r="J49" s="30"/>
      <c r="K49" s="30"/>
      <c r="L49" s="29"/>
      <c r="M49" s="29"/>
    </row>
    <row r="50" spans="9:13" x14ac:dyDescent="0.2">
      <c r="I50" s="30"/>
      <c r="J50" s="30"/>
      <c r="K50" s="30"/>
      <c r="L50" s="29"/>
      <c r="M50" s="29"/>
    </row>
    <row r="51" spans="9:13" x14ac:dyDescent="0.2">
      <c r="I51" s="30"/>
      <c r="J51" s="30"/>
      <c r="K51" s="30"/>
      <c r="L51" s="29"/>
      <c r="M51" s="29"/>
    </row>
    <row r="52" spans="9:13" x14ac:dyDescent="0.2">
      <c r="I52" s="30"/>
      <c r="J52" s="30"/>
      <c r="K52" s="30"/>
      <c r="L52" s="29"/>
      <c r="M52" s="29"/>
    </row>
    <row r="53" spans="9:13" x14ac:dyDescent="0.2">
      <c r="I53" s="30"/>
      <c r="J53" s="30"/>
      <c r="K53" s="30"/>
      <c r="L53" s="29"/>
      <c r="M53" s="29"/>
    </row>
    <row r="54" spans="9:13" x14ac:dyDescent="0.2">
      <c r="I54" s="30"/>
      <c r="J54" s="30"/>
      <c r="K54" s="30"/>
      <c r="L54" s="29"/>
      <c r="M54" s="29"/>
    </row>
    <row r="55" spans="9:13" x14ac:dyDescent="0.2">
      <c r="I55" s="30"/>
      <c r="J55" s="30"/>
      <c r="K55" s="30"/>
      <c r="L55" s="29"/>
      <c r="M55" s="29"/>
    </row>
    <row r="56" spans="9:13" x14ac:dyDescent="0.2">
      <c r="I56" s="30"/>
      <c r="J56" s="30"/>
      <c r="K56" s="30"/>
      <c r="L56" s="29"/>
      <c r="M56" s="29"/>
    </row>
    <row r="57" spans="9:13" x14ac:dyDescent="0.2">
      <c r="I57" s="30"/>
      <c r="J57" s="30"/>
      <c r="K57" s="30"/>
      <c r="L57" s="29"/>
      <c r="M57" s="29"/>
    </row>
    <row r="58" spans="9:13" x14ac:dyDescent="0.2">
      <c r="I58" s="30"/>
      <c r="J58" s="30"/>
      <c r="K58" s="30"/>
      <c r="L58" s="29"/>
      <c r="M58" s="29"/>
    </row>
    <row r="59" spans="9:13" x14ac:dyDescent="0.2">
      <c r="I59" s="30"/>
      <c r="J59" s="30"/>
      <c r="K59" s="30"/>
      <c r="L59" s="29"/>
      <c r="M59" s="29"/>
    </row>
    <row r="60" spans="9:13" x14ac:dyDescent="0.2">
      <c r="I60" s="30"/>
      <c r="J60" s="30"/>
      <c r="K60" s="30"/>
      <c r="L60" s="29"/>
      <c r="M60" s="29"/>
    </row>
    <row r="61" spans="9:13" x14ac:dyDescent="0.2">
      <c r="I61" s="30"/>
      <c r="J61" s="30"/>
      <c r="K61" s="30"/>
      <c r="L61" s="29"/>
      <c r="M61" s="29"/>
    </row>
    <row r="62" spans="9:13" x14ac:dyDescent="0.2">
      <c r="I62" s="30"/>
      <c r="J62" s="30"/>
      <c r="K62" s="30"/>
      <c r="L62" s="29"/>
      <c r="M62" s="29"/>
    </row>
    <row r="63" spans="9:13" x14ac:dyDescent="0.2">
      <c r="I63" s="30"/>
      <c r="J63" s="30"/>
      <c r="K63" s="30"/>
      <c r="L63" s="29"/>
      <c r="M63" s="29"/>
    </row>
    <row r="64" spans="9:13" x14ac:dyDescent="0.2">
      <c r="I64" s="30"/>
      <c r="J64" s="30"/>
      <c r="K64" s="30"/>
      <c r="L64" s="29"/>
      <c r="M64" s="29"/>
    </row>
    <row r="65" spans="9:13" x14ac:dyDescent="0.2">
      <c r="I65" s="30"/>
      <c r="J65" s="30"/>
      <c r="K65" s="30"/>
      <c r="L65" s="29"/>
      <c r="M65" s="29"/>
    </row>
    <row r="66" spans="9:13" x14ac:dyDescent="0.2">
      <c r="I66" s="30"/>
      <c r="J66" s="30"/>
      <c r="K66" s="30"/>
      <c r="L66" s="29"/>
      <c r="M66" s="29"/>
    </row>
    <row r="67" spans="9:13" x14ac:dyDescent="0.2">
      <c r="I67" s="30"/>
      <c r="J67" s="30"/>
      <c r="K67" s="30"/>
      <c r="L67" s="29"/>
      <c r="M67" s="29"/>
    </row>
    <row r="68" spans="9:13" x14ac:dyDescent="0.2">
      <c r="I68" s="30"/>
      <c r="J68" s="30"/>
      <c r="K68" s="30"/>
      <c r="L68" s="29"/>
      <c r="M68" s="29"/>
    </row>
    <row r="69" spans="9:13" x14ac:dyDescent="0.2">
      <c r="I69" s="30"/>
      <c r="J69" s="30"/>
      <c r="K69" s="30"/>
      <c r="L69" s="29"/>
      <c r="M69" s="29"/>
    </row>
    <row r="70" spans="9:13" x14ac:dyDescent="0.2">
      <c r="I70" s="30"/>
      <c r="J70" s="30"/>
      <c r="K70" s="30"/>
      <c r="L70" s="29"/>
      <c r="M70" s="29"/>
    </row>
    <row r="71" spans="9:13" x14ac:dyDescent="0.2">
      <c r="I71" s="30"/>
      <c r="J71" s="30"/>
      <c r="K71" s="30"/>
      <c r="L71" s="29"/>
      <c r="M71" s="29"/>
    </row>
    <row r="72" spans="9:13" x14ac:dyDescent="0.2">
      <c r="I72" s="30"/>
      <c r="J72" s="30"/>
      <c r="K72" s="30"/>
      <c r="L72" s="29"/>
      <c r="M72" s="29"/>
    </row>
    <row r="73" spans="9:13" x14ac:dyDescent="0.2">
      <c r="I73" s="30"/>
      <c r="J73" s="30"/>
      <c r="K73" s="30"/>
      <c r="L73" s="29"/>
      <c r="M73" s="29"/>
    </row>
    <row r="74" spans="9:13" x14ac:dyDescent="0.2">
      <c r="I74" s="30"/>
      <c r="J74" s="30"/>
      <c r="K74" s="30"/>
      <c r="L74" s="29"/>
      <c r="M74" s="29"/>
    </row>
    <row r="75" spans="9:13" x14ac:dyDescent="0.2">
      <c r="I75" s="30"/>
      <c r="J75" s="30"/>
      <c r="K75" s="30"/>
      <c r="L75" s="29"/>
      <c r="M75" s="29"/>
    </row>
    <row r="76" spans="9:13" x14ac:dyDescent="0.2">
      <c r="I76" s="30"/>
      <c r="J76" s="30"/>
      <c r="K76" s="30"/>
      <c r="L76" s="29"/>
      <c r="M76" s="29"/>
    </row>
    <row r="77" spans="9:13" x14ac:dyDescent="0.2">
      <c r="I77" s="30"/>
      <c r="J77" s="30"/>
      <c r="K77" s="30"/>
      <c r="L77" s="29"/>
      <c r="M77" s="29"/>
    </row>
    <row r="78" spans="9:13" x14ac:dyDescent="0.2">
      <c r="I78" s="30"/>
      <c r="J78" s="30"/>
      <c r="K78" s="30"/>
      <c r="L78" s="29"/>
      <c r="M78" s="29"/>
    </row>
    <row r="79" spans="9:13" x14ac:dyDescent="0.2">
      <c r="I79" s="30"/>
      <c r="J79" s="30"/>
      <c r="K79" s="30"/>
      <c r="L79" s="29"/>
      <c r="M79" s="29"/>
    </row>
    <row r="80" spans="9:13" x14ac:dyDescent="0.2">
      <c r="I80" s="30"/>
      <c r="J80" s="30"/>
      <c r="K80" s="30"/>
      <c r="L80" s="29"/>
      <c r="M80" s="29"/>
    </row>
    <row r="81" spans="9:13" x14ac:dyDescent="0.2">
      <c r="I81" s="30"/>
      <c r="J81" s="30"/>
      <c r="K81" s="30"/>
      <c r="L81" s="29"/>
      <c r="M81" s="29"/>
    </row>
    <row r="82" spans="9:13" x14ac:dyDescent="0.2">
      <c r="I82" s="30"/>
      <c r="J82" s="30"/>
      <c r="K82" s="30"/>
      <c r="L82" s="29"/>
      <c r="M82" s="29"/>
    </row>
    <row r="83" spans="9:13" x14ac:dyDescent="0.2">
      <c r="I83" s="30"/>
      <c r="J83" s="30"/>
      <c r="K83" s="30"/>
      <c r="L83" s="29"/>
      <c r="M83" s="29"/>
    </row>
    <row r="84" spans="9:13" x14ac:dyDescent="0.2">
      <c r="I84" s="30"/>
      <c r="J84" s="30"/>
      <c r="K84" s="30"/>
      <c r="L84" s="29"/>
      <c r="M84" s="29"/>
    </row>
    <row r="85" spans="9:13" x14ac:dyDescent="0.2">
      <c r="I85" s="30"/>
      <c r="J85" s="30"/>
      <c r="K85" s="30"/>
      <c r="L85" s="29"/>
      <c r="M85" s="29"/>
    </row>
    <row r="86" spans="9:13" x14ac:dyDescent="0.2">
      <c r="I86" s="30"/>
      <c r="J86" s="30"/>
      <c r="K86" s="30"/>
      <c r="L86" s="29"/>
      <c r="M86" s="29"/>
    </row>
    <row r="87" spans="9:13" x14ac:dyDescent="0.2">
      <c r="I87" s="30"/>
      <c r="J87" s="30"/>
      <c r="K87" s="30"/>
      <c r="L87" s="29"/>
      <c r="M87" s="29"/>
    </row>
    <row r="88" spans="9:13" x14ac:dyDescent="0.2">
      <c r="I88" s="30"/>
      <c r="J88" s="30"/>
      <c r="K88" s="30"/>
      <c r="L88" s="29"/>
      <c r="M88" s="29"/>
    </row>
    <row r="89" spans="9:13" x14ac:dyDescent="0.2">
      <c r="I89" s="30"/>
      <c r="J89" s="30"/>
      <c r="K89" s="30"/>
      <c r="L89" s="29"/>
      <c r="M89" s="29"/>
    </row>
    <row r="90" spans="9:13" x14ac:dyDescent="0.2">
      <c r="I90" s="30"/>
      <c r="J90" s="30"/>
      <c r="K90" s="30"/>
      <c r="L90" s="29"/>
      <c r="M90" s="29"/>
    </row>
    <row r="91" spans="9:13" x14ac:dyDescent="0.2">
      <c r="I91" s="30"/>
      <c r="J91" s="30"/>
      <c r="K91" s="30"/>
      <c r="L91" s="29"/>
      <c r="M91" s="29"/>
    </row>
    <row r="92" spans="9:13" x14ac:dyDescent="0.2">
      <c r="I92" s="30"/>
      <c r="J92" s="30"/>
      <c r="K92" s="30"/>
      <c r="L92" s="29"/>
      <c r="M92" s="29"/>
    </row>
    <row r="93" spans="9:13" x14ac:dyDescent="0.2">
      <c r="I93" s="30"/>
      <c r="J93" s="30"/>
      <c r="K93" s="30"/>
      <c r="L93" s="29"/>
      <c r="M93" s="29"/>
    </row>
    <row r="94" spans="9:13" x14ac:dyDescent="0.2">
      <c r="I94" s="30"/>
      <c r="J94" s="30"/>
      <c r="K94" s="30"/>
      <c r="L94" s="29"/>
      <c r="M94" s="29"/>
    </row>
    <row r="95" spans="9:13" x14ac:dyDescent="0.2">
      <c r="I95" s="30"/>
      <c r="J95" s="30"/>
      <c r="K95" s="30"/>
      <c r="L95" s="29"/>
      <c r="M95" s="29"/>
    </row>
    <row r="96" spans="9:13" x14ac:dyDescent="0.2">
      <c r="I96" s="30"/>
      <c r="J96" s="30"/>
      <c r="K96" s="30"/>
      <c r="L96" s="29"/>
      <c r="M96" s="29"/>
    </row>
    <row r="97" spans="9:13" x14ac:dyDescent="0.2">
      <c r="I97" s="30"/>
      <c r="J97" s="30"/>
      <c r="K97" s="30"/>
      <c r="L97" s="29"/>
      <c r="M97" s="29"/>
    </row>
    <row r="98" spans="9:13" x14ac:dyDescent="0.2">
      <c r="I98" s="30"/>
      <c r="J98" s="30"/>
      <c r="K98" s="30"/>
      <c r="L98" s="29"/>
      <c r="M98" s="29"/>
    </row>
    <row r="99" spans="9:13" x14ac:dyDescent="0.2">
      <c r="I99" s="30"/>
      <c r="J99" s="30"/>
      <c r="K99" s="30"/>
      <c r="L99" s="29"/>
      <c r="M99" s="29"/>
    </row>
    <row r="100" spans="9:13" x14ac:dyDescent="0.2">
      <c r="I100" s="30"/>
      <c r="J100" s="30"/>
      <c r="K100" s="30"/>
      <c r="L100" s="29"/>
      <c r="M100" s="29"/>
    </row>
    <row r="101" spans="9:13" x14ac:dyDescent="0.2">
      <c r="I101" s="30"/>
      <c r="J101" s="30"/>
      <c r="K101" s="30"/>
      <c r="L101" s="29"/>
      <c r="M101" s="29"/>
    </row>
    <row r="102" spans="9:13" x14ac:dyDescent="0.2">
      <c r="I102" s="30"/>
      <c r="J102" s="30"/>
      <c r="K102" s="30"/>
      <c r="L102" s="29"/>
      <c r="M102" s="29"/>
    </row>
    <row r="103" spans="9:13" x14ac:dyDescent="0.2">
      <c r="I103" s="30"/>
      <c r="J103" s="30"/>
      <c r="K103" s="30"/>
      <c r="L103" s="29"/>
      <c r="M103" s="29"/>
    </row>
    <row r="104" spans="9:13" x14ac:dyDescent="0.2">
      <c r="I104" s="30"/>
      <c r="J104" s="30"/>
      <c r="K104" s="30"/>
      <c r="L104" s="29"/>
      <c r="M104" s="29"/>
    </row>
    <row r="105" spans="9:13" x14ac:dyDescent="0.2">
      <c r="I105" s="30"/>
      <c r="J105" s="30"/>
      <c r="K105" s="30"/>
      <c r="L105" s="29"/>
      <c r="M105" s="29"/>
    </row>
    <row r="106" spans="9:13" x14ac:dyDescent="0.2">
      <c r="I106" s="30"/>
      <c r="J106" s="30"/>
      <c r="K106" s="30"/>
      <c r="L106" s="29"/>
      <c r="M106" s="29"/>
    </row>
    <row r="107" spans="9:13" x14ac:dyDescent="0.2">
      <c r="I107" s="30"/>
      <c r="J107" s="30"/>
      <c r="K107" s="30"/>
      <c r="L107" s="29"/>
      <c r="M107" s="29"/>
    </row>
    <row r="108" spans="9:13" x14ac:dyDescent="0.2">
      <c r="I108" s="30"/>
      <c r="J108" s="30"/>
      <c r="K108" s="30"/>
      <c r="L108" s="29"/>
      <c r="M108" s="29"/>
    </row>
    <row r="109" spans="9:13" x14ac:dyDescent="0.2">
      <c r="I109" s="30"/>
      <c r="J109" s="30"/>
      <c r="K109" s="30"/>
      <c r="L109" s="29"/>
      <c r="M109" s="29"/>
    </row>
    <row r="110" spans="9:13" x14ac:dyDescent="0.2">
      <c r="I110" s="30"/>
      <c r="J110" s="30"/>
      <c r="K110" s="30"/>
      <c r="L110" s="29"/>
      <c r="M110" s="29"/>
    </row>
    <row r="111" spans="9:13" x14ac:dyDescent="0.2">
      <c r="I111" s="30"/>
      <c r="J111" s="30"/>
      <c r="K111" s="30"/>
      <c r="L111" s="29"/>
      <c r="M111" s="29"/>
    </row>
    <row r="112" spans="9:13" x14ac:dyDescent="0.2">
      <c r="I112" s="30"/>
      <c r="J112" s="30"/>
      <c r="K112" s="30"/>
      <c r="L112" s="29"/>
      <c r="M112" s="29"/>
    </row>
    <row r="113" spans="9:13" x14ac:dyDescent="0.2">
      <c r="I113" s="30"/>
      <c r="J113" s="30"/>
      <c r="K113" s="30"/>
      <c r="L113" s="29"/>
      <c r="M113" s="29"/>
    </row>
    <row r="114" spans="9:13" x14ac:dyDescent="0.2">
      <c r="I114" s="30"/>
      <c r="J114" s="30"/>
      <c r="K114" s="30"/>
      <c r="L114" s="29"/>
      <c r="M114" s="29"/>
    </row>
    <row r="115" spans="9:13" x14ac:dyDescent="0.2">
      <c r="I115" s="30"/>
      <c r="J115" s="30"/>
      <c r="K115" s="30"/>
      <c r="L115" s="29"/>
      <c r="M115" s="29"/>
    </row>
    <row r="116" spans="9:13" x14ac:dyDescent="0.2">
      <c r="I116" s="30"/>
      <c r="J116" s="30"/>
      <c r="K116" s="30"/>
      <c r="L116" s="29"/>
      <c r="M116" s="29"/>
    </row>
    <row r="117" spans="9:13" x14ac:dyDescent="0.2">
      <c r="I117" s="30"/>
      <c r="J117" s="30"/>
      <c r="K117" s="30"/>
      <c r="L117" s="29"/>
      <c r="M117" s="29"/>
    </row>
    <row r="118" spans="9:13" x14ac:dyDescent="0.2">
      <c r="I118" s="30"/>
      <c r="J118" s="30"/>
      <c r="K118" s="30"/>
      <c r="L118" s="29"/>
      <c r="M118" s="29"/>
    </row>
    <row r="119" spans="9:13" x14ac:dyDescent="0.2">
      <c r="I119" s="30"/>
      <c r="J119" s="30"/>
      <c r="K119" s="30"/>
      <c r="L119" s="29"/>
      <c r="M119" s="29"/>
    </row>
    <row r="120" spans="9:13" x14ac:dyDescent="0.2">
      <c r="I120" s="30"/>
      <c r="J120" s="30"/>
      <c r="K120" s="30"/>
      <c r="L120" s="29"/>
      <c r="M120" s="29"/>
    </row>
    <row r="121" spans="9:13" x14ac:dyDescent="0.2">
      <c r="I121" s="30"/>
      <c r="J121" s="30"/>
      <c r="K121" s="30"/>
      <c r="L121" s="29"/>
      <c r="M121" s="29"/>
    </row>
    <row r="122" spans="9:13" x14ac:dyDescent="0.2">
      <c r="I122" s="30"/>
      <c r="J122" s="30"/>
      <c r="K122" s="30"/>
      <c r="L122" s="29"/>
      <c r="M122" s="29"/>
    </row>
    <row r="123" spans="9:13" x14ac:dyDescent="0.2">
      <c r="I123" s="30"/>
      <c r="J123" s="30"/>
      <c r="K123" s="30"/>
      <c r="L123" s="29"/>
      <c r="M123" s="29"/>
    </row>
    <row r="124" spans="9:13" x14ac:dyDescent="0.2">
      <c r="I124" s="30"/>
      <c r="J124" s="30"/>
      <c r="K124" s="30"/>
      <c r="L124" s="29"/>
      <c r="M124" s="29"/>
    </row>
    <row r="125" spans="9:13" x14ac:dyDescent="0.2">
      <c r="I125" s="30"/>
      <c r="J125" s="30"/>
      <c r="K125" s="30"/>
      <c r="L125" s="29"/>
      <c r="M125" s="29"/>
    </row>
    <row r="126" spans="9:13" x14ac:dyDescent="0.2">
      <c r="I126" s="30"/>
      <c r="J126" s="30"/>
      <c r="K126" s="30"/>
      <c r="L126" s="29"/>
      <c r="M126" s="29"/>
    </row>
    <row r="127" spans="9:13" x14ac:dyDescent="0.2">
      <c r="I127" s="30"/>
      <c r="J127" s="30"/>
      <c r="K127" s="30"/>
      <c r="L127" s="29"/>
      <c r="M127" s="29"/>
    </row>
    <row r="128" spans="9:13" x14ac:dyDescent="0.2">
      <c r="I128" s="30"/>
      <c r="J128" s="30"/>
      <c r="K128" s="30"/>
      <c r="L128" s="29"/>
      <c r="M128" s="29"/>
    </row>
    <row r="129" spans="9:13" x14ac:dyDescent="0.2">
      <c r="I129" s="30"/>
      <c r="J129" s="30"/>
      <c r="K129" s="30"/>
      <c r="L129" s="29"/>
      <c r="M129" s="29"/>
    </row>
    <row r="130" spans="9:13" x14ac:dyDescent="0.2">
      <c r="I130" s="30"/>
      <c r="J130" s="30"/>
      <c r="K130" s="30"/>
      <c r="L130" s="29"/>
      <c r="M130" s="29"/>
    </row>
    <row r="131" spans="9:13" x14ac:dyDescent="0.2">
      <c r="I131" s="30"/>
      <c r="J131" s="30"/>
      <c r="K131" s="30"/>
      <c r="L131" s="29"/>
      <c r="M131" s="29"/>
    </row>
    <row r="132" spans="9:13" x14ac:dyDescent="0.2">
      <c r="I132" s="30"/>
      <c r="J132" s="30"/>
      <c r="K132" s="30"/>
      <c r="L132" s="29"/>
      <c r="M132" s="29"/>
    </row>
    <row r="133" spans="9:13" x14ac:dyDescent="0.2">
      <c r="I133" s="30"/>
      <c r="J133" s="30"/>
      <c r="K133" s="30"/>
      <c r="L133" s="29"/>
      <c r="M133" s="29"/>
    </row>
    <row r="134" spans="9:13" x14ac:dyDescent="0.2">
      <c r="I134" s="30"/>
      <c r="J134" s="30"/>
      <c r="K134" s="30"/>
      <c r="L134" s="29"/>
      <c r="M134" s="29"/>
    </row>
    <row r="135" spans="9:13" x14ac:dyDescent="0.2">
      <c r="I135" s="30"/>
      <c r="J135" s="30"/>
      <c r="K135" s="30"/>
      <c r="L135" s="29"/>
      <c r="M135" s="29"/>
    </row>
    <row r="136" spans="9:13" x14ac:dyDescent="0.2">
      <c r="I136" s="30"/>
      <c r="J136" s="30"/>
      <c r="K136" s="30"/>
      <c r="L136" s="29"/>
      <c r="M136" s="29"/>
    </row>
    <row r="137" spans="9:13" x14ac:dyDescent="0.2">
      <c r="I137" s="30"/>
      <c r="J137" s="30"/>
      <c r="K137" s="30"/>
      <c r="L137" s="29"/>
      <c r="M137" s="29"/>
    </row>
    <row r="138" spans="9:13" x14ac:dyDescent="0.2">
      <c r="I138" s="30"/>
      <c r="J138" s="30"/>
      <c r="K138" s="30"/>
      <c r="L138" s="29"/>
      <c r="M138" s="29"/>
    </row>
    <row r="139" spans="9:13" x14ac:dyDescent="0.2">
      <c r="I139" s="30"/>
      <c r="J139" s="30"/>
      <c r="K139" s="30"/>
      <c r="L139" s="29"/>
      <c r="M139" s="29"/>
    </row>
    <row r="140" spans="9:13" x14ac:dyDescent="0.2">
      <c r="I140" s="30"/>
      <c r="J140" s="30"/>
      <c r="K140" s="30"/>
      <c r="L140" s="29"/>
      <c r="M140" s="29"/>
    </row>
    <row r="141" spans="9:13" x14ac:dyDescent="0.2">
      <c r="I141" s="30"/>
      <c r="J141" s="30"/>
      <c r="K141" s="30"/>
      <c r="L141" s="29"/>
      <c r="M141" s="29"/>
    </row>
    <row r="142" spans="9:13" x14ac:dyDescent="0.2">
      <c r="I142" s="30"/>
      <c r="J142" s="30"/>
      <c r="K142" s="30"/>
      <c r="L142" s="29"/>
      <c r="M142" s="29"/>
    </row>
    <row r="143" spans="9:13" x14ac:dyDescent="0.2">
      <c r="I143" s="30"/>
      <c r="J143" s="30"/>
      <c r="K143" s="30"/>
      <c r="L143" s="29"/>
      <c r="M143" s="29"/>
    </row>
    <row r="144" spans="9:13" x14ac:dyDescent="0.2">
      <c r="I144" s="30"/>
      <c r="J144" s="30"/>
      <c r="K144" s="30"/>
      <c r="L144" s="29"/>
      <c r="M144" s="29"/>
    </row>
    <row r="145" spans="9:13" x14ac:dyDescent="0.2">
      <c r="I145" s="30"/>
      <c r="J145" s="30"/>
      <c r="K145" s="30"/>
      <c r="L145" s="29"/>
      <c r="M145" s="29"/>
    </row>
    <row r="146" spans="9:13" x14ac:dyDescent="0.2">
      <c r="I146" s="30"/>
      <c r="J146" s="30"/>
      <c r="K146" s="30"/>
      <c r="L146" s="29"/>
      <c r="M146" s="29"/>
    </row>
    <row r="147" spans="9:13" x14ac:dyDescent="0.2">
      <c r="I147" s="30"/>
      <c r="J147" s="30"/>
      <c r="K147" s="30"/>
      <c r="L147" s="29"/>
      <c r="M147" s="29"/>
    </row>
    <row r="148" spans="9:13" x14ac:dyDescent="0.2">
      <c r="I148" s="30"/>
      <c r="J148" s="30"/>
      <c r="K148" s="30"/>
      <c r="L148" s="29"/>
      <c r="M148" s="29"/>
    </row>
    <row r="149" spans="9:13" x14ac:dyDescent="0.2">
      <c r="I149" s="30"/>
      <c r="J149" s="30"/>
      <c r="K149" s="30"/>
      <c r="L149" s="29"/>
      <c r="M149" s="29"/>
    </row>
    <row r="150" spans="9:13" x14ac:dyDescent="0.2">
      <c r="I150" s="30"/>
      <c r="J150" s="30"/>
      <c r="K150" s="30"/>
      <c r="L150" s="29"/>
      <c r="M150" s="29"/>
    </row>
    <row r="151" spans="9:13" x14ac:dyDescent="0.2">
      <c r="I151" s="30"/>
      <c r="J151" s="30"/>
      <c r="K151" s="30"/>
      <c r="L151" s="29"/>
      <c r="M151" s="29"/>
    </row>
    <row r="152" spans="9:13" x14ac:dyDescent="0.2">
      <c r="I152" s="30"/>
      <c r="J152" s="30"/>
      <c r="K152" s="30"/>
      <c r="L152" s="29"/>
      <c r="M152" s="29"/>
    </row>
    <row r="153" spans="9:13" x14ac:dyDescent="0.2">
      <c r="I153" s="30"/>
      <c r="J153" s="30"/>
      <c r="K153" s="30"/>
      <c r="L153" s="29"/>
      <c r="M153" s="29"/>
    </row>
    <row r="154" spans="9:13" x14ac:dyDescent="0.2">
      <c r="I154" s="30"/>
      <c r="J154" s="30"/>
      <c r="K154" s="30"/>
      <c r="L154" s="29"/>
      <c r="M154" s="29"/>
    </row>
    <row r="155" spans="9:13" x14ac:dyDescent="0.2">
      <c r="I155" s="30"/>
      <c r="J155" s="30"/>
      <c r="K155" s="30"/>
      <c r="L155" s="29"/>
      <c r="M155" s="29"/>
    </row>
    <row r="156" spans="9:13" x14ac:dyDescent="0.2">
      <c r="I156" s="30"/>
      <c r="J156" s="30"/>
      <c r="K156" s="30"/>
      <c r="L156" s="29"/>
      <c r="M156" s="29"/>
    </row>
    <row r="157" spans="9:13" x14ac:dyDescent="0.2">
      <c r="I157" s="30"/>
      <c r="J157" s="30"/>
      <c r="K157" s="30"/>
      <c r="L157" s="29"/>
      <c r="M157" s="29"/>
    </row>
    <row r="158" spans="9:13" x14ac:dyDescent="0.2">
      <c r="I158" s="30"/>
      <c r="J158" s="30"/>
      <c r="K158" s="30"/>
      <c r="L158" s="29"/>
      <c r="M158" s="29"/>
    </row>
    <row r="159" spans="9:13" x14ac:dyDescent="0.2">
      <c r="I159" s="30"/>
      <c r="J159" s="30"/>
      <c r="K159" s="30"/>
      <c r="L159" s="29"/>
      <c r="M159" s="29"/>
    </row>
    <row r="160" spans="9:13" x14ac:dyDescent="0.2">
      <c r="I160" s="30"/>
      <c r="J160" s="30"/>
      <c r="K160" s="30"/>
      <c r="L160" s="29"/>
      <c r="M160" s="29"/>
    </row>
    <row r="161" spans="9:13" x14ac:dyDescent="0.2">
      <c r="I161" s="30"/>
      <c r="J161" s="30"/>
      <c r="K161" s="30"/>
      <c r="L161" s="29"/>
      <c r="M161" s="29"/>
    </row>
    <row r="162" spans="9:13" x14ac:dyDescent="0.2">
      <c r="I162" s="30"/>
      <c r="J162" s="30"/>
      <c r="K162" s="30"/>
      <c r="L162" s="29"/>
      <c r="M162" s="29"/>
    </row>
    <row r="163" spans="9:13" x14ac:dyDescent="0.2">
      <c r="I163" s="30"/>
      <c r="J163" s="30"/>
      <c r="K163" s="30"/>
      <c r="L163" s="29"/>
      <c r="M163" s="29"/>
    </row>
    <row r="164" spans="9:13" x14ac:dyDescent="0.2">
      <c r="I164" s="30"/>
      <c r="J164" s="30"/>
      <c r="K164" s="30"/>
      <c r="L164" s="29"/>
      <c r="M164" s="29"/>
    </row>
    <row r="165" spans="9:13" x14ac:dyDescent="0.2">
      <c r="I165" s="30"/>
      <c r="J165" s="30"/>
      <c r="K165" s="30"/>
      <c r="L165" s="29"/>
      <c r="M165" s="29"/>
    </row>
    <row r="166" spans="9:13" x14ac:dyDescent="0.2">
      <c r="I166" s="30"/>
      <c r="J166" s="30"/>
      <c r="K166" s="30"/>
      <c r="L166" s="29"/>
      <c r="M166" s="29"/>
    </row>
    <row r="167" spans="9:13" x14ac:dyDescent="0.2">
      <c r="I167" s="30"/>
      <c r="J167" s="30"/>
      <c r="K167" s="30"/>
      <c r="L167" s="29"/>
      <c r="M167" s="29"/>
    </row>
    <row r="168" spans="9:13" x14ac:dyDescent="0.2">
      <c r="I168" s="30"/>
      <c r="J168" s="30"/>
      <c r="K168" s="30"/>
      <c r="L168" s="29"/>
      <c r="M168" s="29"/>
    </row>
    <row r="169" spans="9:13" x14ac:dyDescent="0.2">
      <c r="I169" s="30"/>
      <c r="J169" s="30"/>
      <c r="K169" s="30"/>
      <c r="L169" s="29"/>
      <c r="M169" s="29"/>
    </row>
    <row r="170" spans="9:13" x14ac:dyDescent="0.2">
      <c r="I170" s="30"/>
      <c r="J170" s="30"/>
      <c r="K170" s="30"/>
      <c r="L170" s="29"/>
      <c r="M170" s="29"/>
    </row>
    <row r="171" spans="9:13" x14ac:dyDescent="0.2">
      <c r="I171" s="30"/>
      <c r="J171" s="30"/>
      <c r="K171" s="30"/>
      <c r="L171" s="29"/>
      <c r="M171" s="29"/>
    </row>
    <row r="172" spans="9:13" x14ac:dyDescent="0.2">
      <c r="I172" s="30"/>
      <c r="J172" s="30"/>
      <c r="K172" s="30"/>
      <c r="L172" s="29"/>
      <c r="M172" s="29"/>
    </row>
    <row r="173" spans="9:13" x14ac:dyDescent="0.2">
      <c r="I173" s="30"/>
      <c r="J173" s="30"/>
      <c r="K173" s="30"/>
      <c r="L173" s="29"/>
      <c r="M173" s="29"/>
    </row>
    <row r="174" spans="9:13" x14ac:dyDescent="0.2">
      <c r="I174" s="30"/>
      <c r="J174" s="30"/>
      <c r="K174" s="30"/>
      <c r="L174" s="29"/>
      <c r="M174" s="29"/>
    </row>
    <row r="175" spans="9:13" x14ac:dyDescent="0.2">
      <c r="I175" s="30"/>
      <c r="J175" s="30"/>
      <c r="K175" s="30"/>
      <c r="L175" s="29"/>
      <c r="M175" s="29"/>
    </row>
    <row r="176" spans="9:13" x14ac:dyDescent="0.2">
      <c r="I176" s="30"/>
      <c r="J176" s="30"/>
      <c r="K176" s="30"/>
      <c r="L176" s="29"/>
      <c r="M176" s="29"/>
    </row>
    <row r="177" spans="9:13" x14ac:dyDescent="0.2">
      <c r="I177" s="30"/>
      <c r="J177" s="30"/>
      <c r="K177" s="30"/>
      <c r="L177" s="29"/>
      <c r="M177" s="29"/>
    </row>
    <row r="178" spans="9:13" x14ac:dyDescent="0.2">
      <c r="I178" s="30"/>
      <c r="J178" s="30"/>
      <c r="K178" s="30"/>
      <c r="L178" s="29"/>
      <c r="M178" s="29"/>
    </row>
    <row r="179" spans="9:13" x14ac:dyDescent="0.2">
      <c r="I179" s="30"/>
      <c r="J179" s="30"/>
      <c r="K179" s="30"/>
      <c r="L179" s="29"/>
      <c r="M179" s="29"/>
    </row>
    <row r="180" spans="9:13" x14ac:dyDescent="0.2">
      <c r="I180" s="30"/>
      <c r="J180" s="30"/>
      <c r="K180" s="30"/>
      <c r="L180" s="29"/>
      <c r="M180" s="29"/>
    </row>
    <row r="181" spans="9:13" x14ac:dyDescent="0.2">
      <c r="I181" s="30"/>
      <c r="J181" s="30"/>
      <c r="K181" s="30"/>
      <c r="L181" s="29"/>
      <c r="M181" s="29"/>
    </row>
    <row r="182" spans="9:13" x14ac:dyDescent="0.2">
      <c r="I182" s="30"/>
      <c r="J182" s="30"/>
      <c r="K182" s="30"/>
      <c r="L182" s="29"/>
      <c r="M182" s="29"/>
    </row>
    <row r="183" spans="9:13" x14ac:dyDescent="0.2">
      <c r="I183" s="30"/>
      <c r="J183" s="30"/>
      <c r="K183" s="30"/>
      <c r="L183" s="29"/>
      <c r="M183" s="29"/>
    </row>
    <row r="184" spans="9:13" x14ac:dyDescent="0.2">
      <c r="I184" s="30"/>
      <c r="J184" s="30"/>
      <c r="K184" s="30"/>
      <c r="L184" s="29"/>
      <c r="M184" s="29"/>
    </row>
    <row r="185" spans="9:13" x14ac:dyDescent="0.2">
      <c r="I185" s="30"/>
      <c r="J185" s="30"/>
      <c r="K185" s="30"/>
      <c r="L185" s="29"/>
      <c r="M185" s="29"/>
    </row>
    <row r="186" spans="9:13" x14ac:dyDescent="0.2">
      <c r="I186" s="30"/>
      <c r="J186" s="30"/>
      <c r="K186" s="30"/>
      <c r="L186" s="29"/>
      <c r="M186" s="29"/>
    </row>
    <row r="187" spans="9:13" x14ac:dyDescent="0.2">
      <c r="I187" s="30"/>
      <c r="J187" s="30"/>
      <c r="K187" s="30"/>
      <c r="L187" s="29"/>
      <c r="M187" s="29"/>
    </row>
    <row r="188" spans="9:13" x14ac:dyDescent="0.2">
      <c r="I188" s="30"/>
      <c r="J188" s="30"/>
      <c r="K188" s="30"/>
      <c r="L188" s="29"/>
      <c r="M188" s="29"/>
    </row>
    <row r="189" spans="9:13" x14ac:dyDescent="0.2">
      <c r="I189" s="30"/>
      <c r="J189" s="30"/>
      <c r="K189" s="30"/>
      <c r="L189" s="29"/>
      <c r="M189" s="29"/>
    </row>
    <row r="190" spans="9:13" x14ac:dyDescent="0.2">
      <c r="I190" s="30"/>
      <c r="J190" s="30"/>
      <c r="K190" s="30"/>
      <c r="L190" s="29"/>
      <c r="M190" s="29"/>
    </row>
    <row r="191" spans="9:13" x14ac:dyDescent="0.2">
      <c r="I191" s="29"/>
      <c r="K191" s="29"/>
      <c r="L191" s="29"/>
      <c r="M191" s="29"/>
    </row>
    <row r="192" spans="9:13" x14ac:dyDescent="0.2">
      <c r="I192" s="29"/>
      <c r="K192" s="29"/>
      <c r="L192" s="29"/>
      <c r="M192" s="29"/>
    </row>
    <row r="193" spans="9:13" x14ac:dyDescent="0.2">
      <c r="I193" s="29"/>
      <c r="K193" s="29"/>
      <c r="L193" s="29"/>
      <c r="M193" s="29"/>
    </row>
    <row r="194" spans="9:13" x14ac:dyDescent="0.2">
      <c r="I194" s="29"/>
      <c r="K194" s="29"/>
      <c r="L194" s="29"/>
      <c r="M194" s="29"/>
    </row>
    <row r="195" spans="9:13" x14ac:dyDescent="0.2">
      <c r="I195" s="29"/>
      <c r="K195" s="29"/>
      <c r="L195" s="29"/>
      <c r="M195" s="29"/>
    </row>
    <row r="196" spans="9:13" x14ac:dyDescent="0.2">
      <c r="I196" s="29"/>
      <c r="K196" s="29"/>
      <c r="L196" s="29"/>
      <c r="M196" s="29"/>
    </row>
    <row r="197" spans="9:13" x14ac:dyDescent="0.2">
      <c r="I197" s="29"/>
      <c r="K197" s="29"/>
      <c r="L197" s="29"/>
      <c r="M197" s="29"/>
    </row>
    <row r="198" spans="9:13" x14ac:dyDescent="0.2">
      <c r="I198" s="29"/>
      <c r="K198" s="29"/>
      <c r="L198" s="29"/>
      <c r="M198" s="29"/>
    </row>
    <row r="199" spans="9:13" x14ac:dyDescent="0.2">
      <c r="I199" s="29"/>
      <c r="K199" s="29"/>
      <c r="L199" s="29"/>
      <c r="M199" s="29"/>
    </row>
    <row r="200" spans="9:13" x14ac:dyDescent="0.2">
      <c r="I200" s="29"/>
      <c r="K200" s="29"/>
      <c r="L200" s="29"/>
      <c r="M200" s="29"/>
    </row>
    <row r="201" spans="9:13" x14ac:dyDescent="0.2">
      <c r="I201" s="29"/>
      <c r="K201" s="29"/>
      <c r="L201" s="29"/>
      <c r="M201" s="29"/>
    </row>
    <row r="202" spans="9:13" x14ac:dyDescent="0.2">
      <c r="I202" s="29"/>
      <c r="K202" s="29"/>
      <c r="L202" s="29"/>
      <c r="M202" s="29"/>
    </row>
    <row r="203" spans="9:13" x14ac:dyDescent="0.2">
      <c r="I203" s="29"/>
      <c r="K203" s="29"/>
      <c r="L203" s="29"/>
      <c r="M203" s="29"/>
    </row>
    <row r="204" spans="9:13" x14ac:dyDescent="0.2">
      <c r="I204" s="29"/>
      <c r="K204" s="29"/>
      <c r="L204" s="29"/>
      <c r="M204" s="29"/>
    </row>
    <row r="205" spans="9:13" x14ac:dyDescent="0.2">
      <c r="I205" s="29"/>
      <c r="K205" s="29"/>
      <c r="L205" s="29"/>
      <c r="M205" s="29"/>
    </row>
    <row r="206" spans="9:13" x14ac:dyDescent="0.2">
      <c r="I206" s="29"/>
      <c r="K206" s="29"/>
      <c r="L206" s="29"/>
      <c r="M206" s="29"/>
    </row>
    <row r="207" spans="9:13" x14ac:dyDescent="0.2">
      <c r="I207" s="29"/>
      <c r="K207" s="29"/>
      <c r="L207" s="29"/>
      <c r="M207" s="29"/>
    </row>
    <row r="208" spans="9:13" x14ac:dyDescent="0.2">
      <c r="I208" s="29"/>
      <c r="K208" s="29"/>
      <c r="L208" s="29"/>
      <c r="M208" s="29"/>
    </row>
    <row r="209" spans="9:13" x14ac:dyDescent="0.2">
      <c r="I209" s="29"/>
      <c r="K209" s="29"/>
      <c r="L209" s="29"/>
      <c r="M209" s="29"/>
    </row>
    <row r="210" spans="9:13" x14ac:dyDescent="0.2">
      <c r="I210" s="29"/>
      <c r="K210" s="29"/>
      <c r="L210" s="29"/>
      <c r="M210" s="29"/>
    </row>
    <row r="211" spans="9:13" x14ac:dyDescent="0.2">
      <c r="I211" s="29"/>
      <c r="K211" s="29"/>
      <c r="L211" s="29"/>
      <c r="M211" s="29"/>
    </row>
    <row r="212" spans="9:13" x14ac:dyDescent="0.2">
      <c r="I212" s="29"/>
      <c r="K212" s="29"/>
      <c r="L212" s="29"/>
      <c r="M212" s="29"/>
    </row>
    <row r="213" spans="9:13" x14ac:dyDescent="0.2">
      <c r="I213" s="29"/>
      <c r="K213" s="29"/>
      <c r="L213" s="29"/>
      <c r="M213" s="29"/>
    </row>
    <row r="214" spans="9:13" x14ac:dyDescent="0.2">
      <c r="I214" s="29"/>
      <c r="K214" s="29"/>
      <c r="L214" s="29"/>
      <c r="M214" s="29"/>
    </row>
    <row r="215" spans="9:13" x14ac:dyDescent="0.2">
      <c r="I215" s="29"/>
      <c r="K215" s="29"/>
      <c r="L215" s="29"/>
      <c r="M215" s="29"/>
    </row>
    <row r="216" spans="9:13" x14ac:dyDescent="0.2">
      <c r="I216" s="29"/>
      <c r="K216" s="29"/>
      <c r="L216" s="29"/>
      <c r="M216" s="29"/>
    </row>
    <row r="217" spans="9:13" x14ac:dyDescent="0.2">
      <c r="I217" s="29"/>
      <c r="K217" s="29"/>
      <c r="L217" s="29"/>
      <c r="M217" s="29"/>
    </row>
    <row r="218" spans="9:13" x14ac:dyDescent="0.2">
      <c r="I218" s="29"/>
      <c r="K218" s="29"/>
      <c r="L218" s="29"/>
      <c r="M218" s="29"/>
    </row>
    <row r="219" spans="9:13" x14ac:dyDescent="0.2">
      <c r="I219" s="29"/>
      <c r="K219" s="29"/>
      <c r="L219" s="29"/>
      <c r="M219" s="29"/>
    </row>
    <row r="220" spans="9:13" x14ac:dyDescent="0.2">
      <c r="I220" s="29"/>
      <c r="K220" s="29"/>
      <c r="L220" s="29"/>
      <c r="M220" s="29"/>
    </row>
    <row r="221" spans="9:13" x14ac:dyDescent="0.2">
      <c r="I221" s="29"/>
      <c r="K221" s="29"/>
      <c r="L221" s="29"/>
      <c r="M221" s="29"/>
    </row>
    <row r="222" spans="9:13" x14ac:dyDescent="0.2">
      <c r="I222" s="29"/>
      <c r="K222" s="29"/>
      <c r="L222" s="29"/>
      <c r="M222" s="29"/>
    </row>
    <row r="223" spans="9:13" x14ac:dyDescent="0.2">
      <c r="I223" s="29"/>
      <c r="K223" s="29"/>
      <c r="L223" s="29"/>
      <c r="M223" s="29"/>
    </row>
    <row r="224" spans="9:13" x14ac:dyDescent="0.2">
      <c r="I224" s="29"/>
      <c r="K224" s="29"/>
      <c r="L224" s="29"/>
      <c r="M224" s="29"/>
    </row>
    <row r="225" spans="9:13" x14ac:dyDescent="0.2">
      <c r="I225" s="29"/>
      <c r="K225" s="29"/>
      <c r="L225" s="29"/>
      <c r="M225" s="29"/>
    </row>
    <row r="226" spans="9:13" x14ac:dyDescent="0.2">
      <c r="I226" s="29"/>
      <c r="K226" s="29"/>
      <c r="L226" s="29"/>
      <c r="M226" s="29"/>
    </row>
    <row r="227" spans="9:13" x14ac:dyDescent="0.2">
      <c r="I227" s="29"/>
      <c r="K227" s="29"/>
      <c r="L227" s="29"/>
      <c r="M227" s="29"/>
    </row>
    <row r="228" spans="9:13" x14ac:dyDescent="0.2">
      <c r="I228" s="29"/>
      <c r="K228" s="29"/>
      <c r="L228" s="29"/>
      <c r="M228" s="29"/>
    </row>
    <row r="229" spans="9:13" x14ac:dyDescent="0.2">
      <c r="I229" s="29"/>
      <c r="K229" s="29"/>
      <c r="L229" s="29"/>
      <c r="M229" s="29"/>
    </row>
    <row r="230" spans="9:13" x14ac:dyDescent="0.2">
      <c r="I230" s="29"/>
      <c r="K230" s="29"/>
      <c r="L230" s="29"/>
      <c r="M230" s="29"/>
    </row>
    <row r="231" spans="9:13" x14ac:dyDescent="0.2">
      <c r="I231" s="29"/>
      <c r="K231" s="29"/>
      <c r="L231" s="29"/>
      <c r="M231" s="29"/>
    </row>
    <row r="232" spans="9:13" x14ac:dyDescent="0.2">
      <c r="I232" s="29"/>
      <c r="K232" s="29"/>
      <c r="L232" s="29"/>
      <c r="M232" s="29"/>
    </row>
    <row r="233" spans="9:13" x14ac:dyDescent="0.2">
      <c r="I233" s="29"/>
      <c r="K233" s="29"/>
      <c r="L233" s="29"/>
      <c r="M233" s="29"/>
    </row>
    <row r="234" spans="9:13" x14ac:dyDescent="0.2">
      <c r="I234" s="29"/>
      <c r="K234" s="29"/>
      <c r="L234" s="29"/>
      <c r="M234" s="29"/>
    </row>
    <row r="235" spans="9:13" x14ac:dyDescent="0.2">
      <c r="I235" s="29"/>
      <c r="K235" s="29"/>
      <c r="L235" s="29"/>
      <c r="M235" s="29"/>
    </row>
    <row r="236" spans="9:13" x14ac:dyDescent="0.2">
      <c r="I236" s="29"/>
      <c r="K236" s="29"/>
      <c r="L236" s="29"/>
      <c r="M236" s="29"/>
    </row>
    <row r="237" spans="9:13" x14ac:dyDescent="0.2">
      <c r="I237" s="29"/>
      <c r="K237" s="29"/>
      <c r="L237" s="29"/>
      <c r="M237" s="29"/>
    </row>
    <row r="238" spans="9:13" x14ac:dyDescent="0.2">
      <c r="I238" s="29"/>
      <c r="K238" s="29"/>
      <c r="L238" s="29"/>
      <c r="M238" s="29"/>
    </row>
    <row r="239" spans="9:13" x14ac:dyDescent="0.2">
      <c r="I239" s="29"/>
      <c r="K239" s="29"/>
      <c r="L239" s="29"/>
      <c r="M239" s="29"/>
    </row>
    <row r="240" spans="9:13" x14ac:dyDescent="0.2">
      <c r="I240" s="29"/>
      <c r="K240" s="29"/>
      <c r="L240" s="29"/>
      <c r="M240" s="29"/>
    </row>
    <row r="241" spans="9:13" x14ac:dyDescent="0.2">
      <c r="I241" s="29"/>
      <c r="K241" s="29"/>
      <c r="L241" s="29"/>
      <c r="M241" s="29"/>
    </row>
    <row r="242" spans="9:13" x14ac:dyDescent="0.2">
      <c r="I242" s="29"/>
      <c r="K242" s="29"/>
      <c r="L242" s="29"/>
      <c r="M242" s="29"/>
    </row>
    <row r="243" spans="9:13" x14ac:dyDescent="0.2">
      <c r="I243" s="29"/>
      <c r="K243" s="29"/>
      <c r="L243" s="29"/>
      <c r="M243" s="29"/>
    </row>
    <row r="244" spans="9:13" x14ac:dyDescent="0.2">
      <c r="I244" s="29"/>
      <c r="K244" s="29"/>
      <c r="L244" s="29"/>
      <c r="M244" s="29"/>
    </row>
    <row r="245" spans="9:13" x14ac:dyDescent="0.2">
      <c r="I245" s="29"/>
      <c r="K245" s="29"/>
      <c r="L245" s="29"/>
      <c r="M245" s="29"/>
    </row>
    <row r="246" spans="9:13" x14ac:dyDescent="0.2">
      <c r="I246" s="29"/>
      <c r="K246" s="29"/>
      <c r="L246" s="29"/>
      <c r="M246" s="29"/>
    </row>
    <row r="247" spans="9:13" x14ac:dyDescent="0.2">
      <c r="I247" s="29"/>
      <c r="K247" s="29"/>
      <c r="L247" s="29"/>
      <c r="M247" s="29"/>
    </row>
    <row r="248" spans="9:13" x14ac:dyDescent="0.2">
      <c r="I248" s="29"/>
      <c r="K248" s="29"/>
      <c r="L248" s="29"/>
      <c r="M248" s="29"/>
    </row>
    <row r="249" spans="9:13" x14ac:dyDescent="0.2">
      <c r="I249" s="29"/>
      <c r="K249" s="29"/>
      <c r="L249" s="29"/>
      <c r="M249" s="29"/>
    </row>
    <row r="250" spans="9:13" x14ac:dyDescent="0.2">
      <c r="I250" s="29"/>
      <c r="K250" s="29"/>
      <c r="L250" s="29"/>
      <c r="M250" s="29"/>
    </row>
    <row r="251" spans="9:13" x14ac:dyDescent="0.2">
      <c r="I251" s="29"/>
      <c r="K251" s="29"/>
      <c r="L251" s="29"/>
      <c r="M251" s="29"/>
    </row>
    <row r="252" spans="9:13" x14ac:dyDescent="0.2">
      <c r="I252" s="29"/>
      <c r="K252" s="29"/>
      <c r="L252" s="29"/>
      <c r="M252" s="29"/>
    </row>
    <row r="253" spans="9:13" x14ac:dyDescent="0.2">
      <c r="I253" s="29"/>
      <c r="K253" s="29"/>
      <c r="L253" s="29"/>
      <c r="M253" s="29"/>
    </row>
    <row r="254" spans="9:13" x14ac:dyDescent="0.2">
      <c r="I254" s="29"/>
      <c r="K254" s="29"/>
      <c r="L254" s="29"/>
      <c r="M254" s="29"/>
    </row>
    <row r="255" spans="9:13" x14ac:dyDescent="0.2">
      <c r="I255" s="29"/>
      <c r="K255" s="29"/>
      <c r="L255" s="29"/>
      <c r="M255" s="29"/>
    </row>
    <row r="256" spans="9:13" x14ac:dyDescent="0.2">
      <c r="I256" s="29"/>
      <c r="K256" s="29"/>
      <c r="L256" s="29"/>
      <c r="M256" s="29"/>
    </row>
    <row r="257" spans="9:13" x14ac:dyDescent="0.2">
      <c r="I257" s="29"/>
      <c r="K257" s="29"/>
      <c r="L257" s="29"/>
      <c r="M257" s="29"/>
    </row>
    <row r="258" spans="9:13" x14ac:dyDescent="0.2">
      <c r="I258" s="29"/>
      <c r="K258" s="29"/>
      <c r="L258" s="29"/>
      <c r="M258" s="29"/>
    </row>
    <row r="259" spans="9:13" x14ac:dyDescent="0.2">
      <c r="I259" s="29"/>
      <c r="K259" s="29"/>
      <c r="L259" s="29"/>
      <c r="M259" s="29"/>
    </row>
    <row r="260" spans="9:13" x14ac:dyDescent="0.2">
      <c r="I260" s="29"/>
      <c r="K260" s="29"/>
      <c r="L260" s="29"/>
      <c r="M260" s="29"/>
    </row>
    <row r="261" spans="9:13" x14ac:dyDescent="0.2">
      <c r="I261" s="29"/>
      <c r="K261" s="29"/>
      <c r="L261" s="29"/>
      <c r="M261" s="29"/>
    </row>
    <row r="262" spans="9:13" x14ac:dyDescent="0.2">
      <c r="I262" s="29"/>
      <c r="K262" s="29"/>
      <c r="L262" s="29"/>
      <c r="M262" s="29"/>
    </row>
    <row r="263" spans="9:13" x14ac:dyDescent="0.2">
      <c r="I263" s="29"/>
      <c r="K263" s="29"/>
      <c r="L263" s="29"/>
      <c r="M263" s="29"/>
    </row>
    <row r="264" spans="9:13" x14ac:dyDescent="0.2">
      <c r="I264" s="29"/>
      <c r="K264" s="29"/>
      <c r="L264" s="29"/>
      <c r="M264" s="29"/>
    </row>
    <row r="265" spans="9:13" x14ac:dyDescent="0.2">
      <c r="I265" s="29"/>
      <c r="K265" s="29"/>
      <c r="L265" s="29"/>
      <c r="M265" s="29"/>
    </row>
    <row r="266" spans="9:13" x14ac:dyDescent="0.2">
      <c r="I266" s="29"/>
      <c r="K266" s="29"/>
      <c r="L266" s="29"/>
      <c r="M266" s="29"/>
    </row>
    <row r="267" spans="9:13" x14ac:dyDescent="0.2">
      <c r="I267" s="29"/>
      <c r="K267" s="29"/>
      <c r="L267" s="29"/>
      <c r="M267" s="29"/>
    </row>
    <row r="268" spans="9:13" x14ac:dyDescent="0.2">
      <c r="I268" s="29"/>
      <c r="K268" s="29"/>
      <c r="L268" s="29"/>
      <c r="M268" s="29"/>
    </row>
    <row r="269" spans="9:13" x14ac:dyDescent="0.2">
      <c r="I269" s="29"/>
      <c r="K269" s="29"/>
      <c r="L269" s="29"/>
      <c r="M269" s="29"/>
    </row>
    <row r="270" spans="9:13" x14ac:dyDescent="0.2">
      <c r="I270" s="29"/>
      <c r="K270" s="29"/>
      <c r="L270" s="29"/>
      <c r="M270" s="29"/>
    </row>
    <row r="271" spans="9:13" x14ac:dyDescent="0.2">
      <c r="I271" s="29"/>
      <c r="K271" s="29"/>
      <c r="L271" s="29"/>
      <c r="M271" s="29"/>
    </row>
    <row r="272" spans="9:13" x14ac:dyDescent="0.2">
      <c r="I272" s="29"/>
      <c r="K272" s="29"/>
      <c r="L272" s="29"/>
      <c r="M272" s="29"/>
    </row>
    <row r="273" spans="9:13" x14ac:dyDescent="0.2">
      <c r="I273" s="29"/>
      <c r="K273" s="29"/>
      <c r="L273" s="29"/>
      <c r="M273" s="29"/>
    </row>
    <row r="274" spans="9:13" x14ac:dyDescent="0.2">
      <c r="I274" s="29"/>
      <c r="K274" s="29"/>
      <c r="L274" s="29"/>
      <c r="M274" s="29"/>
    </row>
    <row r="275" spans="9:13" x14ac:dyDescent="0.2">
      <c r="I275" s="29"/>
      <c r="K275" s="29"/>
      <c r="L275" s="29"/>
      <c r="M275" s="29"/>
    </row>
    <row r="276" spans="9:13" x14ac:dyDescent="0.2">
      <c r="I276" s="29"/>
      <c r="K276" s="29"/>
      <c r="L276" s="29"/>
      <c r="M276" s="29"/>
    </row>
    <row r="277" spans="9:13" x14ac:dyDescent="0.2">
      <c r="I277" s="29"/>
      <c r="K277" s="29"/>
      <c r="L277" s="29"/>
      <c r="M277" s="29"/>
    </row>
    <row r="278" spans="9:13" x14ac:dyDescent="0.2">
      <c r="I278" s="29"/>
      <c r="K278" s="29"/>
      <c r="L278" s="29"/>
      <c r="M278" s="29"/>
    </row>
    <row r="279" spans="9:13" x14ac:dyDescent="0.2">
      <c r="I279" s="29"/>
      <c r="K279" s="29"/>
      <c r="L279" s="29"/>
      <c r="M279" s="29"/>
    </row>
    <row r="280" spans="9:13" x14ac:dyDescent="0.2">
      <c r="I280" s="29"/>
      <c r="K280" s="29"/>
      <c r="L280" s="29"/>
      <c r="M280" s="29"/>
    </row>
    <row r="281" spans="9:13" x14ac:dyDescent="0.2">
      <c r="I281" s="29"/>
      <c r="K281" s="29"/>
      <c r="L281" s="29"/>
      <c r="M281" s="29"/>
    </row>
    <row r="282" spans="9:13" x14ac:dyDescent="0.2">
      <c r="I282" s="29"/>
      <c r="K282" s="29"/>
      <c r="L282" s="29"/>
      <c r="M282" s="29"/>
    </row>
    <row r="283" spans="9:13" x14ac:dyDescent="0.2">
      <c r="I283" s="29"/>
      <c r="K283" s="29"/>
      <c r="L283" s="29"/>
      <c r="M283" s="29"/>
    </row>
    <row r="284" spans="9:13" x14ac:dyDescent="0.2">
      <c r="I284" s="29"/>
      <c r="K284" s="29"/>
      <c r="L284" s="29"/>
      <c r="M284" s="29"/>
    </row>
    <row r="285" spans="9:13" x14ac:dyDescent="0.2">
      <c r="I285" s="29"/>
      <c r="K285" s="29"/>
      <c r="L285" s="29"/>
      <c r="M285" s="29"/>
    </row>
    <row r="286" spans="9:13" x14ac:dyDescent="0.2">
      <c r="I286" s="29"/>
      <c r="K286" s="29"/>
      <c r="L286" s="29"/>
      <c r="M286" s="29"/>
    </row>
    <row r="287" spans="9:13" x14ac:dyDescent="0.2">
      <c r="I287" s="29"/>
      <c r="K287" s="29"/>
      <c r="L287" s="29"/>
      <c r="M287" s="29"/>
    </row>
    <row r="288" spans="9:13" x14ac:dyDescent="0.2">
      <c r="I288" s="29"/>
      <c r="K288" s="29"/>
      <c r="L288" s="29"/>
      <c r="M288" s="29"/>
    </row>
    <row r="289" spans="9:13" x14ac:dyDescent="0.2">
      <c r="I289" s="29"/>
      <c r="K289" s="29"/>
      <c r="L289" s="29"/>
      <c r="M289" s="29"/>
    </row>
    <row r="290" spans="9:13" x14ac:dyDescent="0.2">
      <c r="I290" s="29"/>
      <c r="K290" s="29"/>
      <c r="L290" s="29"/>
      <c r="M290" s="29"/>
    </row>
    <row r="291" spans="9:13" x14ac:dyDescent="0.2">
      <c r="I291" s="29"/>
      <c r="K291" s="29"/>
      <c r="L291" s="29"/>
      <c r="M291" s="29"/>
    </row>
    <row r="292" spans="9:13" x14ac:dyDescent="0.2">
      <c r="I292" s="29"/>
      <c r="K292" s="29"/>
      <c r="L292" s="29"/>
      <c r="M292" s="29"/>
    </row>
    <row r="293" spans="9:13" x14ac:dyDescent="0.2">
      <c r="I293" s="29"/>
      <c r="K293" s="29"/>
      <c r="L293" s="29"/>
      <c r="M293" s="29"/>
    </row>
    <row r="294" spans="9:13" x14ac:dyDescent="0.2">
      <c r="I294" s="29"/>
      <c r="K294" s="29"/>
      <c r="L294" s="29"/>
      <c r="M294" s="29"/>
    </row>
    <row r="295" spans="9:13" x14ac:dyDescent="0.2">
      <c r="I295" s="29"/>
      <c r="K295" s="29"/>
      <c r="L295" s="29"/>
      <c r="M295" s="29"/>
    </row>
    <row r="296" spans="9:13" x14ac:dyDescent="0.2">
      <c r="I296" s="29"/>
      <c r="K296" s="29"/>
      <c r="L296" s="29"/>
      <c r="M296" s="29"/>
    </row>
    <row r="297" spans="9:13" x14ac:dyDescent="0.2">
      <c r="I297" s="29"/>
      <c r="K297" s="29"/>
      <c r="L297" s="29"/>
      <c r="M297" s="29"/>
    </row>
    <row r="298" spans="9:13" x14ac:dyDescent="0.2">
      <c r="I298" s="29"/>
      <c r="K298" s="29"/>
      <c r="L298" s="29"/>
      <c r="M298" s="29"/>
    </row>
    <row r="299" spans="9:13" x14ac:dyDescent="0.2">
      <c r="I299" s="29"/>
      <c r="K299" s="29"/>
      <c r="L299" s="29"/>
      <c r="M299" s="29"/>
    </row>
    <row r="300" spans="9:13" x14ac:dyDescent="0.2">
      <c r="I300" s="29"/>
      <c r="K300" s="29"/>
      <c r="L300" s="29"/>
      <c r="M300" s="29"/>
    </row>
    <row r="301" spans="9:13" x14ac:dyDescent="0.2">
      <c r="I301" s="29"/>
      <c r="K301" s="29"/>
      <c r="L301" s="29"/>
      <c r="M301" s="29"/>
    </row>
    <row r="302" spans="9:13" x14ac:dyDescent="0.2">
      <c r="I302" s="29"/>
      <c r="K302" s="29"/>
      <c r="L302" s="29"/>
      <c r="M302" s="29"/>
    </row>
    <row r="303" spans="9:13" x14ac:dyDescent="0.2">
      <c r="I303" s="29"/>
      <c r="K303" s="29"/>
      <c r="L303" s="29"/>
      <c r="M303" s="29"/>
    </row>
    <row r="304" spans="9:13" x14ac:dyDescent="0.2">
      <c r="I304" s="29"/>
      <c r="K304" s="29"/>
      <c r="L304" s="29"/>
      <c r="M304" s="29"/>
    </row>
    <row r="305" spans="9:13" x14ac:dyDescent="0.2">
      <c r="I305" s="29"/>
      <c r="K305" s="29"/>
      <c r="L305" s="29"/>
      <c r="M305" s="29"/>
    </row>
    <row r="306" spans="9:13" x14ac:dyDescent="0.2">
      <c r="I306" s="29"/>
      <c r="K306" s="29"/>
      <c r="L306" s="29"/>
      <c r="M306" s="29"/>
    </row>
    <row r="307" spans="9:13" x14ac:dyDescent="0.2">
      <c r="I307" s="29"/>
      <c r="K307" s="29"/>
      <c r="L307" s="29"/>
      <c r="M307" s="29"/>
    </row>
    <row r="308" spans="9:13" x14ac:dyDescent="0.2">
      <c r="I308" s="29"/>
      <c r="K308" s="29"/>
      <c r="L308" s="29"/>
      <c r="M308" s="29"/>
    </row>
    <row r="309" spans="9:13" x14ac:dyDescent="0.2">
      <c r="I309" s="29"/>
      <c r="K309" s="29"/>
      <c r="L309" s="29"/>
      <c r="M309" s="29"/>
    </row>
    <row r="310" spans="9:13" x14ac:dyDescent="0.2">
      <c r="I310" s="29"/>
      <c r="K310" s="29"/>
      <c r="L310" s="29"/>
      <c r="M310" s="29"/>
    </row>
    <row r="311" spans="9:13" x14ac:dyDescent="0.2">
      <c r="I311" s="29"/>
      <c r="K311" s="29"/>
      <c r="L311" s="29"/>
      <c r="M311" s="29"/>
    </row>
    <row r="312" spans="9:13" x14ac:dyDescent="0.2">
      <c r="I312" s="29"/>
      <c r="K312" s="29"/>
      <c r="L312" s="29"/>
      <c r="M312" s="29"/>
    </row>
    <row r="313" spans="9:13" x14ac:dyDescent="0.2">
      <c r="I313" s="29"/>
      <c r="K313" s="29"/>
      <c r="L313" s="29"/>
      <c r="M313" s="29"/>
    </row>
    <row r="314" spans="9:13" x14ac:dyDescent="0.2">
      <c r="I314" s="29"/>
      <c r="K314" s="29"/>
      <c r="L314" s="29"/>
      <c r="M314" s="29"/>
    </row>
    <row r="315" spans="9:13" x14ac:dyDescent="0.2">
      <c r="I315" s="29"/>
      <c r="K315" s="29"/>
      <c r="L315" s="29"/>
      <c r="M315" s="29"/>
    </row>
    <row r="316" spans="9:13" x14ac:dyDescent="0.2">
      <c r="I316" s="29"/>
      <c r="K316" s="29"/>
      <c r="L316" s="29"/>
      <c r="M316" s="29"/>
    </row>
    <row r="317" spans="9:13" x14ac:dyDescent="0.2">
      <c r="I317" s="29"/>
      <c r="K317" s="29"/>
      <c r="L317" s="29"/>
      <c r="M317" s="29"/>
    </row>
    <row r="318" spans="9:13" x14ac:dyDescent="0.2">
      <c r="I318" s="29"/>
      <c r="K318" s="29"/>
      <c r="L318" s="29"/>
      <c r="M318" s="29"/>
    </row>
    <row r="319" spans="9:13" x14ac:dyDescent="0.2">
      <c r="I319" s="29"/>
      <c r="K319" s="29"/>
      <c r="L319" s="29"/>
      <c r="M319" s="29"/>
    </row>
    <row r="320" spans="9:13" x14ac:dyDescent="0.2">
      <c r="I320" s="29"/>
      <c r="K320" s="29"/>
      <c r="L320" s="29"/>
      <c r="M320" s="29"/>
    </row>
    <row r="321" spans="9:13" x14ac:dyDescent="0.2">
      <c r="I321" s="29"/>
      <c r="K321" s="29"/>
      <c r="L321" s="29"/>
      <c r="M321" s="29"/>
    </row>
    <row r="322" spans="9:13" x14ac:dyDescent="0.2">
      <c r="I322" s="29"/>
      <c r="K322" s="29"/>
      <c r="L322" s="29"/>
      <c r="M322" s="29"/>
    </row>
    <row r="323" spans="9:13" x14ac:dyDescent="0.2">
      <c r="I323" s="29"/>
      <c r="K323" s="29"/>
      <c r="L323" s="29"/>
      <c r="M323" s="29"/>
    </row>
    <row r="324" spans="9:13" x14ac:dyDescent="0.2">
      <c r="I324" s="29"/>
      <c r="K324" s="29"/>
      <c r="L324" s="29"/>
      <c r="M324" s="29"/>
    </row>
    <row r="325" spans="9:13" x14ac:dyDescent="0.2">
      <c r="I325" s="29"/>
      <c r="K325" s="29"/>
      <c r="L325" s="29"/>
      <c r="M325" s="29"/>
    </row>
    <row r="326" spans="9:13" x14ac:dyDescent="0.2">
      <c r="I326" s="29"/>
      <c r="K326" s="29"/>
      <c r="L326" s="29"/>
      <c r="M326" s="29"/>
    </row>
    <row r="327" spans="9:13" x14ac:dyDescent="0.2">
      <c r="I327" s="29"/>
      <c r="K327" s="29"/>
      <c r="L327" s="29"/>
      <c r="M327" s="29"/>
    </row>
    <row r="328" spans="9:13" x14ac:dyDescent="0.2">
      <c r="I328" s="29"/>
      <c r="K328" s="29"/>
      <c r="L328" s="29"/>
      <c r="M328" s="29"/>
    </row>
    <row r="329" spans="9:13" x14ac:dyDescent="0.2">
      <c r="I329" s="29"/>
      <c r="K329" s="29"/>
      <c r="L329" s="29"/>
      <c r="M329" s="29"/>
    </row>
    <row r="330" spans="9:13" x14ac:dyDescent="0.2">
      <c r="I330" s="29"/>
      <c r="K330" s="29"/>
      <c r="L330" s="29"/>
      <c r="M330" s="29"/>
    </row>
    <row r="331" spans="9:13" x14ac:dyDescent="0.2">
      <c r="I331" s="29"/>
      <c r="K331" s="29"/>
      <c r="L331" s="29"/>
      <c r="M331" s="29"/>
    </row>
    <row r="332" spans="9:13" x14ac:dyDescent="0.2">
      <c r="I332" s="29"/>
      <c r="K332" s="29"/>
      <c r="L332" s="29"/>
      <c r="M332" s="29"/>
    </row>
    <row r="333" spans="9:13" x14ac:dyDescent="0.2">
      <c r="I333" s="29"/>
      <c r="K333" s="29"/>
      <c r="L333" s="29"/>
      <c r="M333" s="29"/>
    </row>
    <row r="334" spans="9:13" x14ac:dyDescent="0.2">
      <c r="I334" s="29"/>
      <c r="K334" s="29"/>
      <c r="L334" s="29"/>
      <c r="M334" s="29"/>
    </row>
    <row r="335" spans="9:13" x14ac:dyDescent="0.2">
      <c r="I335" s="29"/>
      <c r="K335" s="29"/>
      <c r="L335" s="29"/>
      <c r="M335" s="29"/>
    </row>
    <row r="336" spans="9:13" x14ac:dyDescent="0.2">
      <c r="I336" s="29"/>
      <c r="K336" s="29"/>
      <c r="L336" s="29"/>
      <c r="M336" s="29"/>
    </row>
    <row r="337" spans="9:13" x14ac:dyDescent="0.2">
      <c r="I337" s="29"/>
      <c r="K337" s="29"/>
      <c r="L337" s="29"/>
      <c r="M337" s="29"/>
    </row>
    <row r="338" spans="9:13" x14ac:dyDescent="0.2">
      <c r="I338" s="29"/>
      <c r="K338" s="29"/>
      <c r="L338" s="29"/>
      <c r="M338" s="29"/>
    </row>
    <row r="339" spans="9:13" x14ac:dyDescent="0.2">
      <c r="I339" s="29"/>
      <c r="K339" s="29"/>
      <c r="L339" s="29"/>
      <c r="M339" s="29"/>
    </row>
    <row r="340" spans="9:13" x14ac:dyDescent="0.2">
      <c r="I340" s="29"/>
      <c r="K340" s="29"/>
      <c r="L340" s="29"/>
      <c r="M340" s="29"/>
    </row>
    <row r="341" spans="9:13" x14ac:dyDescent="0.2">
      <c r="I341" s="29"/>
      <c r="K341" s="29"/>
      <c r="L341" s="29"/>
      <c r="M341" s="29"/>
    </row>
    <row r="342" spans="9:13" x14ac:dyDescent="0.2">
      <c r="I342" s="29"/>
      <c r="K342" s="29"/>
      <c r="L342" s="29"/>
      <c r="M342" s="29"/>
    </row>
    <row r="343" spans="9:13" x14ac:dyDescent="0.2">
      <c r="I343" s="29"/>
      <c r="K343" s="29"/>
      <c r="L343" s="29"/>
      <c r="M343" s="29"/>
    </row>
    <row r="344" spans="9:13" x14ac:dyDescent="0.2">
      <c r="I344" s="29"/>
      <c r="K344" s="29"/>
      <c r="L344" s="29"/>
      <c r="M344" s="29"/>
    </row>
    <row r="345" spans="9:13" x14ac:dyDescent="0.2">
      <c r="I345" s="29"/>
      <c r="K345" s="29"/>
      <c r="L345" s="29"/>
      <c r="M345" s="29"/>
    </row>
    <row r="346" spans="9:13" x14ac:dyDescent="0.2">
      <c r="I346" s="29"/>
      <c r="K346" s="29"/>
      <c r="L346" s="29"/>
      <c r="M346" s="29"/>
    </row>
    <row r="347" spans="9:13" x14ac:dyDescent="0.2">
      <c r="I347" s="29"/>
      <c r="K347" s="29"/>
      <c r="L347" s="29"/>
      <c r="M347" s="29"/>
    </row>
    <row r="348" spans="9:13" x14ac:dyDescent="0.2">
      <c r="I348" s="29"/>
      <c r="K348" s="29"/>
      <c r="L348" s="29"/>
      <c r="M348" s="29"/>
    </row>
    <row r="349" spans="9:13" x14ac:dyDescent="0.2">
      <c r="I349" s="29"/>
      <c r="K349" s="29"/>
      <c r="L349" s="29"/>
      <c r="M349" s="29"/>
    </row>
    <row r="350" spans="9:13" x14ac:dyDescent="0.2">
      <c r="I350" s="29"/>
      <c r="K350" s="29"/>
      <c r="L350" s="29"/>
      <c r="M350" s="29"/>
    </row>
    <row r="351" spans="9:13" x14ac:dyDescent="0.2">
      <c r="I351" s="29"/>
      <c r="K351" s="29"/>
      <c r="L351" s="29"/>
      <c r="M351" s="29"/>
    </row>
    <row r="352" spans="9:13" x14ac:dyDescent="0.2">
      <c r="I352" s="29"/>
      <c r="K352" s="29"/>
      <c r="L352" s="29"/>
      <c r="M352" s="29"/>
    </row>
    <row r="353" spans="9:13" x14ac:dyDescent="0.2">
      <c r="I353" s="29"/>
      <c r="K353" s="29"/>
      <c r="L353" s="29"/>
      <c r="M353" s="29"/>
    </row>
    <row r="354" spans="9:13" x14ac:dyDescent="0.2">
      <c r="I354" s="29"/>
      <c r="K354" s="29"/>
      <c r="L354" s="29"/>
      <c r="M354" s="29"/>
    </row>
    <row r="355" spans="9:13" x14ac:dyDescent="0.2">
      <c r="I355" s="29"/>
      <c r="K355" s="29"/>
      <c r="L355" s="29"/>
      <c r="M355" s="29"/>
    </row>
    <row r="356" spans="9:13" x14ac:dyDescent="0.2">
      <c r="I356" s="29"/>
      <c r="K356" s="29"/>
      <c r="L356" s="29"/>
      <c r="M356" s="29"/>
    </row>
    <row r="357" spans="9:13" x14ac:dyDescent="0.2">
      <c r="I357" s="29"/>
      <c r="K357" s="29"/>
      <c r="L357" s="29"/>
      <c r="M357" s="29"/>
    </row>
    <row r="358" spans="9:13" x14ac:dyDescent="0.2">
      <c r="I358" s="29"/>
      <c r="K358" s="29"/>
      <c r="L358" s="29"/>
      <c r="M358" s="29"/>
    </row>
    <row r="359" spans="9:13" x14ac:dyDescent="0.2">
      <c r="I359" s="29"/>
      <c r="K359" s="29"/>
      <c r="L359" s="29"/>
      <c r="M359" s="29"/>
    </row>
    <row r="360" spans="9:13" x14ac:dyDescent="0.2">
      <c r="I360" s="29"/>
      <c r="K360" s="29"/>
      <c r="L360" s="29"/>
      <c r="M360" s="29"/>
    </row>
    <row r="361" spans="9:13" x14ac:dyDescent="0.2">
      <c r="I361" s="29"/>
      <c r="K361" s="29"/>
      <c r="L361" s="29"/>
      <c r="M361" s="29"/>
    </row>
    <row r="362" spans="9:13" x14ac:dyDescent="0.2">
      <c r="I362" s="29"/>
      <c r="K362" s="29"/>
      <c r="L362" s="29"/>
      <c r="M362" s="29"/>
    </row>
    <row r="363" spans="9:13" x14ac:dyDescent="0.2">
      <c r="I363" s="29"/>
      <c r="K363" s="29"/>
      <c r="L363" s="29"/>
      <c r="M363" s="29"/>
    </row>
    <row r="364" spans="9:13" x14ac:dyDescent="0.2">
      <c r="I364" s="29"/>
      <c r="K364" s="29"/>
      <c r="L364" s="29"/>
      <c r="M364" s="29"/>
    </row>
    <row r="365" spans="9:13" x14ac:dyDescent="0.2">
      <c r="I365" s="29"/>
      <c r="K365" s="29"/>
      <c r="L365" s="29"/>
      <c r="M365" s="29"/>
    </row>
    <row r="366" spans="9:13" x14ac:dyDescent="0.2">
      <c r="I366" s="29"/>
      <c r="K366" s="29"/>
      <c r="L366" s="29"/>
      <c r="M366" s="29"/>
    </row>
    <row r="367" spans="9:13" x14ac:dyDescent="0.2">
      <c r="I367" s="29"/>
      <c r="K367" s="29"/>
      <c r="L367" s="29"/>
      <c r="M367" s="29"/>
    </row>
    <row r="368" spans="9:13" x14ac:dyDescent="0.2">
      <c r="I368" s="29"/>
      <c r="K368" s="29"/>
      <c r="L368" s="29"/>
      <c r="M368" s="29"/>
    </row>
    <row r="369" spans="9:13" x14ac:dyDescent="0.2">
      <c r="I369" s="29"/>
      <c r="K369" s="29"/>
      <c r="L369" s="29"/>
      <c r="M369" s="29"/>
    </row>
    <row r="370" spans="9:13" x14ac:dyDescent="0.2">
      <c r="I370" s="29"/>
      <c r="K370" s="29"/>
      <c r="L370" s="29"/>
      <c r="M370" s="29"/>
    </row>
    <row r="371" spans="9:13" x14ac:dyDescent="0.2">
      <c r="I371" s="29"/>
      <c r="K371" s="29"/>
      <c r="L371" s="29"/>
      <c r="M371" s="29"/>
    </row>
    <row r="372" spans="9:13" x14ac:dyDescent="0.2">
      <c r="I372" s="29"/>
      <c r="K372" s="29"/>
      <c r="L372" s="29"/>
      <c r="M372" s="29"/>
    </row>
    <row r="373" spans="9:13" x14ac:dyDescent="0.2">
      <c r="I373" s="29"/>
      <c r="K373" s="29"/>
      <c r="L373" s="29"/>
      <c r="M373" s="29"/>
    </row>
    <row r="374" spans="9:13" x14ac:dyDescent="0.2">
      <c r="I374" s="29"/>
      <c r="K374" s="29"/>
      <c r="L374" s="29"/>
      <c r="M374" s="29"/>
    </row>
    <row r="375" spans="9:13" x14ac:dyDescent="0.2">
      <c r="I375" s="29"/>
      <c r="K375" s="29"/>
      <c r="L375" s="29"/>
      <c r="M375" s="29"/>
    </row>
    <row r="376" spans="9:13" x14ac:dyDescent="0.2">
      <c r="I376" s="29"/>
      <c r="K376" s="29"/>
      <c r="L376" s="29"/>
      <c r="M376" s="29"/>
    </row>
    <row r="377" spans="9:13" x14ac:dyDescent="0.2">
      <c r="I377" s="29"/>
      <c r="K377" s="29"/>
      <c r="L377" s="29"/>
      <c r="M377" s="29"/>
    </row>
    <row r="378" spans="9:13" x14ac:dyDescent="0.2">
      <c r="I378" s="29"/>
      <c r="K378" s="29"/>
      <c r="L378" s="29"/>
      <c r="M378" s="29"/>
    </row>
    <row r="379" spans="9:13" x14ac:dyDescent="0.2">
      <c r="I379" s="29"/>
      <c r="K379" s="29"/>
      <c r="L379" s="29"/>
      <c r="M379" s="29"/>
    </row>
    <row r="380" spans="9:13" x14ac:dyDescent="0.2">
      <c r="I380" s="29"/>
      <c r="K380" s="29"/>
      <c r="L380" s="29"/>
      <c r="M380" s="29"/>
    </row>
    <row r="381" spans="9:13" x14ac:dyDescent="0.2">
      <c r="I381" s="29"/>
      <c r="K381" s="29"/>
      <c r="L381" s="29"/>
      <c r="M381" s="29"/>
    </row>
    <row r="382" spans="9:13" x14ac:dyDescent="0.2">
      <c r="I382" s="29"/>
      <c r="K382" s="29"/>
      <c r="L382" s="29"/>
      <c r="M382" s="29"/>
    </row>
    <row r="383" spans="9:13" x14ac:dyDescent="0.2">
      <c r="I383" s="29"/>
      <c r="K383" s="29"/>
      <c r="L383" s="29"/>
      <c r="M383" s="29"/>
    </row>
    <row r="384" spans="9:13" x14ac:dyDescent="0.2">
      <c r="I384" s="29"/>
      <c r="K384" s="29"/>
      <c r="L384" s="29"/>
      <c r="M384" s="29"/>
    </row>
    <row r="385" spans="9:13" x14ac:dyDescent="0.2">
      <c r="I385" s="29"/>
      <c r="K385" s="29"/>
      <c r="L385" s="29"/>
      <c r="M385" s="29"/>
    </row>
    <row r="386" spans="9:13" x14ac:dyDescent="0.2">
      <c r="I386" s="29"/>
      <c r="K386" s="29"/>
      <c r="L386" s="29"/>
      <c r="M386" s="29"/>
    </row>
    <row r="387" spans="9:13" x14ac:dyDescent="0.2">
      <c r="I387" s="29"/>
      <c r="K387" s="29"/>
      <c r="L387" s="29"/>
      <c r="M387" s="29"/>
    </row>
    <row r="388" spans="9:13" x14ac:dyDescent="0.2">
      <c r="I388" s="29"/>
      <c r="K388" s="29"/>
      <c r="L388" s="29"/>
      <c r="M388" s="29"/>
    </row>
    <row r="389" spans="9:13" x14ac:dyDescent="0.2">
      <c r="I389" s="29"/>
      <c r="K389" s="29"/>
      <c r="L389" s="29"/>
      <c r="M389" s="29"/>
    </row>
    <row r="390" spans="9:13" x14ac:dyDescent="0.2">
      <c r="I390" s="29"/>
      <c r="K390" s="29"/>
      <c r="L390" s="29"/>
      <c r="M390" s="29"/>
    </row>
    <row r="391" spans="9:13" x14ac:dyDescent="0.2">
      <c r="I391" s="29"/>
      <c r="K391" s="29"/>
      <c r="L391" s="29"/>
      <c r="M391" s="29"/>
    </row>
    <row r="392" spans="9:13" x14ac:dyDescent="0.2">
      <c r="I392" s="29"/>
      <c r="K392" s="29"/>
      <c r="L392" s="29"/>
      <c r="M392" s="29"/>
    </row>
    <row r="393" spans="9:13" x14ac:dyDescent="0.2">
      <c r="I393" s="29"/>
      <c r="K393" s="29"/>
      <c r="L393" s="29"/>
      <c r="M393" s="29"/>
    </row>
    <row r="394" spans="9:13" x14ac:dyDescent="0.2">
      <c r="I394" s="29"/>
      <c r="K394" s="29"/>
      <c r="L394" s="29"/>
      <c r="M394" s="29"/>
    </row>
    <row r="395" spans="9:13" x14ac:dyDescent="0.2">
      <c r="I395" s="29"/>
      <c r="K395" s="29"/>
      <c r="L395" s="29"/>
      <c r="M395" s="29"/>
    </row>
    <row r="396" spans="9:13" x14ac:dyDescent="0.2">
      <c r="I396" s="29"/>
      <c r="K396" s="29"/>
      <c r="L396" s="29"/>
      <c r="M396" s="29"/>
    </row>
    <row r="397" spans="9:13" x14ac:dyDescent="0.2">
      <c r="I397" s="29"/>
      <c r="K397" s="29"/>
      <c r="L397" s="29"/>
      <c r="M397" s="29"/>
    </row>
    <row r="398" spans="9:13" x14ac:dyDescent="0.2">
      <c r="I398" s="29"/>
      <c r="K398" s="29"/>
      <c r="L398" s="29"/>
      <c r="M398" s="29"/>
    </row>
    <row r="399" spans="9:13" x14ac:dyDescent="0.2">
      <c r="I399" s="29"/>
      <c r="K399" s="29"/>
      <c r="L399" s="29"/>
      <c r="M399" s="29"/>
    </row>
    <row r="400" spans="9:13" x14ac:dyDescent="0.2">
      <c r="I400" s="29"/>
      <c r="K400" s="29"/>
      <c r="L400" s="29"/>
      <c r="M400" s="29"/>
    </row>
    <row r="401" spans="9:13" x14ac:dyDescent="0.2">
      <c r="I401" s="29"/>
      <c r="K401" s="29"/>
      <c r="L401" s="29"/>
      <c r="M401" s="29"/>
    </row>
    <row r="402" spans="9:13" x14ac:dyDescent="0.2">
      <c r="I402" s="29"/>
      <c r="K402" s="29"/>
      <c r="L402" s="29"/>
      <c r="M402" s="29"/>
    </row>
    <row r="403" spans="9:13" x14ac:dyDescent="0.2">
      <c r="I403" s="29"/>
      <c r="K403" s="29"/>
      <c r="L403" s="29"/>
      <c r="M403" s="29"/>
    </row>
    <row r="404" spans="9:13" x14ac:dyDescent="0.2">
      <c r="I404" s="29"/>
      <c r="K404" s="29"/>
      <c r="L404" s="29"/>
      <c r="M404" s="29"/>
    </row>
    <row r="405" spans="9:13" x14ac:dyDescent="0.2">
      <c r="I405" s="29"/>
      <c r="K405" s="29"/>
      <c r="L405" s="29"/>
      <c r="M405" s="29"/>
    </row>
    <row r="406" spans="9:13" x14ac:dyDescent="0.2">
      <c r="I406" s="29"/>
      <c r="K406" s="29"/>
      <c r="L406" s="29"/>
      <c r="M406" s="29"/>
    </row>
    <row r="407" spans="9:13" x14ac:dyDescent="0.2">
      <c r="I407" s="29"/>
      <c r="K407" s="29"/>
      <c r="L407" s="29"/>
      <c r="M407" s="29"/>
    </row>
    <row r="408" spans="9:13" x14ac:dyDescent="0.2">
      <c r="I408" s="29"/>
      <c r="K408" s="29"/>
      <c r="L408" s="29"/>
      <c r="M408" s="29"/>
    </row>
    <row r="409" spans="9:13" x14ac:dyDescent="0.2">
      <c r="I409" s="29"/>
      <c r="K409" s="29"/>
      <c r="L409" s="29"/>
      <c r="M409" s="29"/>
    </row>
    <row r="410" spans="9:13" x14ac:dyDescent="0.2">
      <c r="I410" s="29"/>
      <c r="K410" s="29"/>
      <c r="L410" s="29"/>
      <c r="M410" s="29"/>
    </row>
    <row r="411" spans="9:13" x14ac:dyDescent="0.2">
      <c r="I411" s="29"/>
      <c r="K411" s="29"/>
      <c r="L411" s="29"/>
      <c r="M411" s="29"/>
    </row>
    <row r="412" spans="9:13" x14ac:dyDescent="0.2">
      <c r="I412" s="29"/>
      <c r="K412" s="29"/>
      <c r="L412" s="29"/>
      <c r="M412" s="29"/>
    </row>
    <row r="413" spans="9:13" x14ac:dyDescent="0.2">
      <c r="I413" s="29"/>
      <c r="K413" s="29"/>
      <c r="L413" s="29"/>
      <c r="M413" s="29"/>
    </row>
    <row r="414" spans="9:13" x14ac:dyDescent="0.2">
      <c r="I414" s="29"/>
      <c r="K414" s="29"/>
      <c r="L414" s="29"/>
      <c r="M414" s="29"/>
    </row>
    <row r="415" spans="9:13" x14ac:dyDescent="0.2">
      <c r="I415" s="29"/>
      <c r="K415" s="29"/>
      <c r="L415" s="29"/>
      <c r="M415" s="29"/>
    </row>
    <row r="416" spans="9:13" x14ac:dyDescent="0.2">
      <c r="I416" s="29"/>
      <c r="K416" s="29"/>
      <c r="L416" s="29"/>
      <c r="M416" s="29"/>
    </row>
    <row r="417" spans="9:13" x14ac:dyDescent="0.2">
      <c r="I417" s="29"/>
      <c r="K417" s="29"/>
      <c r="L417" s="29"/>
      <c r="M417" s="29"/>
    </row>
    <row r="418" spans="9:13" x14ac:dyDescent="0.2">
      <c r="I418" s="29"/>
      <c r="K418" s="29"/>
      <c r="L418" s="29"/>
      <c r="M418" s="29"/>
    </row>
    <row r="419" spans="9:13" x14ac:dyDescent="0.2">
      <c r="I419" s="29"/>
      <c r="K419" s="29"/>
      <c r="L419" s="29"/>
      <c r="M419" s="29"/>
    </row>
    <row r="420" spans="9:13" x14ac:dyDescent="0.2">
      <c r="I420" s="29"/>
      <c r="K420" s="29"/>
      <c r="L420" s="29"/>
      <c r="M420" s="29"/>
    </row>
    <row r="421" spans="9:13" x14ac:dyDescent="0.2">
      <c r="I421" s="29"/>
      <c r="K421" s="29"/>
      <c r="L421" s="29"/>
      <c r="M421" s="29"/>
    </row>
    <row r="422" spans="9:13" x14ac:dyDescent="0.2">
      <c r="I422" s="29"/>
      <c r="K422" s="29"/>
      <c r="L422" s="29"/>
      <c r="M422" s="29"/>
    </row>
    <row r="423" spans="9:13" x14ac:dyDescent="0.2">
      <c r="I423" s="29"/>
      <c r="K423" s="29"/>
      <c r="L423" s="29"/>
      <c r="M423" s="29"/>
    </row>
    <row r="424" spans="9:13" x14ac:dyDescent="0.2">
      <c r="I424" s="29"/>
      <c r="K424" s="29"/>
      <c r="L424" s="29"/>
      <c r="M424" s="29"/>
    </row>
    <row r="425" spans="9:13" x14ac:dyDescent="0.2">
      <c r="I425" s="29"/>
      <c r="K425" s="29"/>
      <c r="L425" s="29"/>
      <c r="M425" s="29"/>
    </row>
    <row r="426" spans="9:13" x14ac:dyDescent="0.2">
      <c r="I426" s="29"/>
      <c r="K426" s="29"/>
      <c r="L426" s="29"/>
      <c r="M426" s="29"/>
    </row>
    <row r="427" spans="9:13" x14ac:dyDescent="0.2">
      <c r="I427" s="29"/>
      <c r="K427" s="29"/>
      <c r="L427" s="29"/>
      <c r="M427" s="29"/>
    </row>
    <row r="428" spans="9:13" x14ac:dyDescent="0.2">
      <c r="I428" s="29"/>
      <c r="K428" s="29"/>
      <c r="L428" s="29"/>
      <c r="M428" s="29"/>
    </row>
    <row r="429" spans="9:13" x14ac:dyDescent="0.2">
      <c r="I429" s="29"/>
      <c r="K429" s="29"/>
      <c r="L429" s="29"/>
      <c r="M429" s="29"/>
    </row>
    <row r="430" spans="9:13" x14ac:dyDescent="0.2">
      <c r="I430" s="29"/>
      <c r="K430" s="29"/>
      <c r="L430" s="29"/>
      <c r="M430" s="29"/>
    </row>
    <row r="431" spans="9:13" x14ac:dyDescent="0.2">
      <c r="I431" s="29"/>
      <c r="K431" s="29"/>
      <c r="L431" s="29"/>
      <c r="M431" s="29"/>
    </row>
    <row r="432" spans="9:13" x14ac:dyDescent="0.2">
      <c r="I432" s="29"/>
      <c r="K432" s="29"/>
      <c r="L432" s="29"/>
      <c r="M432" s="29"/>
    </row>
    <row r="433" spans="9:13" x14ac:dyDescent="0.2">
      <c r="I433" s="29"/>
      <c r="K433" s="29"/>
      <c r="L433" s="29"/>
      <c r="M433" s="29"/>
    </row>
    <row r="434" spans="9:13" x14ac:dyDescent="0.2">
      <c r="I434" s="29"/>
      <c r="K434" s="29"/>
      <c r="L434" s="29"/>
      <c r="M434" s="29"/>
    </row>
    <row r="435" spans="9:13" x14ac:dyDescent="0.2">
      <c r="I435" s="29"/>
      <c r="K435" s="29"/>
      <c r="L435" s="29"/>
      <c r="M435" s="29"/>
    </row>
    <row r="436" spans="9:13" x14ac:dyDescent="0.2">
      <c r="I436" s="29"/>
      <c r="K436" s="29"/>
      <c r="L436" s="29"/>
      <c r="M436" s="29"/>
    </row>
    <row r="437" spans="9:13" x14ac:dyDescent="0.2">
      <c r="I437" s="29"/>
      <c r="K437" s="29"/>
      <c r="L437" s="29"/>
      <c r="M437" s="29"/>
    </row>
    <row r="438" spans="9:13" x14ac:dyDescent="0.2">
      <c r="I438" s="29"/>
      <c r="K438" s="29"/>
      <c r="L438" s="29"/>
      <c r="M438" s="29"/>
    </row>
    <row r="439" spans="9:13" x14ac:dyDescent="0.2">
      <c r="I439" s="29"/>
      <c r="K439" s="29"/>
      <c r="L439" s="29"/>
      <c r="M439" s="29"/>
    </row>
    <row r="440" spans="9:13" x14ac:dyDescent="0.2">
      <c r="I440" s="29"/>
      <c r="K440" s="29"/>
      <c r="L440" s="29"/>
      <c r="M440" s="29"/>
    </row>
    <row r="441" spans="9:13" x14ac:dyDescent="0.2">
      <c r="I441" s="29"/>
      <c r="K441" s="29"/>
      <c r="L441" s="29"/>
      <c r="M441" s="29"/>
    </row>
    <row r="442" spans="9:13" x14ac:dyDescent="0.2">
      <c r="I442" s="29"/>
      <c r="K442" s="29"/>
      <c r="L442" s="29"/>
      <c r="M442" s="29"/>
    </row>
    <row r="443" spans="9:13" x14ac:dyDescent="0.2">
      <c r="I443" s="29"/>
      <c r="K443" s="29"/>
      <c r="L443" s="29"/>
      <c r="M443" s="29"/>
    </row>
    <row r="444" spans="9:13" x14ac:dyDescent="0.2">
      <c r="I444" s="29"/>
      <c r="K444" s="29"/>
      <c r="L444" s="29"/>
      <c r="M444" s="29"/>
    </row>
    <row r="445" spans="9:13" x14ac:dyDescent="0.2">
      <c r="I445" s="29"/>
      <c r="K445" s="29"/>
      <c r="L445" s="29"/>
      <c r="M445" s="29"/>
    </row>
    <row r="446" spans="9:13" x14ac:dyDescent="0.2">
      <c r="I446" s="29"/>
      <c r="K446" s="29"/>
      <c r="L446" s="29"/>
      <c r="M446" s="29"/>
    </row>
    <row r="447" spans="9:13" x14ac:dyDescent="0.2">
      <c r="I447" s="29"/>
      <c r="K447" s="29"/>
      <c r="L447" s="29"/>
      <c r="M447" s="29"/>
    </row>
    <row r="448" spans="9:13" x14ac:dyDescent="0.2">
      <c r="I448" s="29"/>
      <c r="K448" s="29"/>
      <c r="L448" s="29"/>
      <c r="M448" s="29"/>
    </row>
    <row r="449" spans="9:13" x14ac:dyDescent="0.2">
      <c r="I449" s="29"/>
      <c r="K449" s="29"/>
      <c r="L449" s="29"/>
      <c r="M449" s="29"/>
    </row>
    <row r="450" spans="9:13" x14ac:dyDescent="0.2">
      <c r="I450" s="29"/>
      <c r="K450" s="29"/>
      <c r="L450" s="29"/>
      <c r="M450" s="29"/>
    </row>
    <row r="451" spans="9:13" x14ac:dyDescent="0.2">
      <c r="I451" s="29"/>
      <c r="K451" s="29"/>
      <c r="L451" s="29"/>
      <c r="M451" s="29"/>
    </row>
    <row r="452" spans="9:13" x14ac:dyDescent="0.2">
      <c r="I452" s="29"/>
      <c r="K452" s="29"/>
      <c r="L452" s="29"/>
      <c r="M452" s="29"/>
    </row>
    <row r="453" spans="9:13" x14ac:dyDescent="0.2">
      <c r="I453" s="29"/>
      <c r="K453" s="29"/>
      <c r="L453" s="29"/>
      <c r="M453" s="29"/>
    </row>
    <row r="454" spans="9:13" x14ac:dyDescent="0.2">
      <c r="I454" s="29"/>
      <c r="K454" s="29"/>
      <c r="L454" s="29"/>
      <c r="M454" s="29"/>
    </row>
    <row r="455" spans="9:13" x14ac:dyDescent="0.2">
      <c r="I455" s="29"/>
      <c r="K455" s="29"/>
      <c r="L455" s="29"/>
      <c r="M455" s="29"/>
    </row>
    <row r="456" spans="9:13" x14ac:dyDescent="0.2">
      <c r="I456" s="29"/>
      <c r="K456" s="29"/>
      <c r="L456" s="29"/>
      <c r="M456" s="29"/>
    </row>
    <row r="457" spans="9:13" x14ac:dyDescent="0.2">
      <c r="I457" s="29"/>
      <c r="K457" s="29"/>
      <c r="L457" s="29"/>
      <c r="M457" s="29"/>
    </row>
    <row r="458" spans="9:13" x14ac:dyDescent="0.2">
      <c r="I458" s="29"/>
      <c r="K458" s="29"/>
      <c r="L458" s="29"/>
      <c r="M458" s="29"/>
    </row>
    <row r="459" spans="9:13" x14ac:dyDescent="0.2">
      <c r="I459" s="29"/>
      <c r="K459" s="29"/>
      <c r="L459" s="29"/>
      <c r="M459" s="29"/>
    </row>
    <row r="460" spans="9:13" x14ac:dyDescent="0.2">
      <c r="I460" s="29"/>
      <c r="K460" s="29"/>
      <c r="L460" s="29"/>
      <c r="M460" s="29"/>
    </row>
    <row r="461" spans="9:13" x14ac:dyDescent="0.2">
      <c r="I461" s="29"/>
      <c r="K461" s="29"/>
      <c r="L461" s="29"/>
      <c r="M461" s="29"/>
    </row>
    <row r="462" spans="9:13" x14ac:dyDescent="0.2">
      <c r="I462" s="29"/>
      <c r="K462" s="29"/>
      <c r="L462" s="29"/>
      <c r="M462" s="29"/>
    </row>
    <row r="463" spans="9:13" x14ac:dyDescent="0.2">
      <c r="I463" s="29"/>
      <c r="K463" s="29"/>
      <c r="L463" s="29"/>
      <c r="M463" s="29"/>
    </row>
    <row r="464" spans="9:13" x14ac:dyDescent="0.2">
      <c r="I464" s="29"/>
      <c r="K464" s="29"/>
      <c r="L464" s="29"/>
      <c r="M464" s="29"/>
    </row>
    <row r="465" spans="1:13" x14ac:dyDescent="0.2">
      <c r="A465" s="29"/>
      <c r="B465" s="29"/>
      <c r="C465" s="29"/>
      <c r="D465" s="29"/>
      <c r="I465" s="29"/>
      <c r="K465" s="29"/>
      <c r="L465" s="29"/>
      <c r="M465" s="29"/>
    </row>
    <row r="466" spans="1:13" x14ac:dyDescent="0.2">
      <c r="A466" s="29"/>
      <c r="B466" s="29"/>
      <c r="C466" s="29"/>
      <c r="D466" s="29"/>
      <c r="I466" s="29"/>
      <c r="K466" s="29"/>
      <c r="L466" s="29"/>
      <c r="M466" s="29"/>
    </row>
    <row r="467" spans="1:13" x14ac:dyDescent="0.2">
      <c r="A467" s="29"/>
      <c r="B467" s="29"/>
      <c r="C467" s="29"/>
      <c r="D467" s="29"/>
      <c r="I467" s="29"/>
      <c r="K467" s="29"/>
      <c r="L467" s="29"/>
      <c r="M467" s="29"/>
    </row>
    <row r="468" spans="1:13" x14ac:dyDescent="0.2">
      <c r="A468" s="29"/>
      <c r="B468" s="29"/>
      <c r="C468" s="29"/>
      <c r="D468" s="29"/>
      <c r="I468" s="29"/>
      <c r="K468" s="29"/>
      <c r="L468" s="29"/>
      <c r="M468" s="29"/>
    </row>
    <row r="469" spans="1:13" x14ac:dyDescent="0.2">
      <c r="A469" s="29"/>
      <c r="B469" s="29"/>
      <c r="C469" s="29"/>
      <c r="D469" s="29"/>
      <c r="I469" s="29"/>
      <c r="K469" s="29"/>
      <c r="L469" s="29"/>
      <c r="M469" s="29"/>
    </row>
    <row r="470" spans="1:13" x14ac:dyDescent="0.2">
      <c r="A470" s="29"/>
      <c r="B470" s="29"/>
      <c r="C470" s="29"/>
      <c r="D470" s="29"/>
      <c r="I470" s="29"/>
      <c r="K470" s="29"/>
      <c r="L470" s="29"/>
      <c r="M470" s="29"/>
    </row>
    <row r="471" spans="1:13" x14ac:dyDescent="0.2">
      <c r="A471" s="29"/>
      <c r="B471" s="29"/>
      <c r="C471" s="29"/>
      <c r="D471" s="29"/>
      <c r="I471" s="29"/>
      <c r="K471" s="29"/>
      <c r="L471" s="29"/>
      <c r="M471" s="29"/>
    </row>
    <row r="472" spans="1:13" x14ac:dyDescent="0.2">
      <c r="A472" s="29"/>
      <c r="B472" s="29"/>
      <c r="C472" s="29"/>
      <c r="D472" s="29"/>
      <c r="I472" s="29"/>
      <c r="K472" s="29"/>
      <c r="L472" s="29"/>
      <c r="M472" s="29"/>
    </row>
    <row r="473" spans="1:13" x14ac:dyDescent="0.2">
      <c r="A473" s="29"/>
      <c r="B473" s="29"/>
      <c r="C473" s="29"/>
      <c r="D473" s="29"/>
      <c r="I473" s="29"/>
      <c r="K473" s="29"/>
      <c r="L473" s="29"/>
      <c r="M473" s="29"/>
    </row>
    <row r="474" spans="1:13" x14ac:dyDescent="0.2">
      <c r="A474" s="29"/>
      <c r="B474" s="29"/>
      <c r="C474" s="29"/>
      <c r="D474" s="29"/>
      <c r="I474" s="29"/>
      <c r="K474" s="29"/>
      <c r="L474" s="29"/>
      <c r="M474" s="29"/>
    </row>
    <row r="475" spans="1:13" x14ac:dyDescent="0.2">
      <c r="A475" s="29"/>
      <c r="B475" s="29"/>
      <c r="C475" s="29"/>
      <c r="D475" s="29"/>
      <c r="I475" s="29"/>
      <c r="K475" s="29"/>
      <c r="L475" s="29"/>
      <c r="M475" s="29"/>
    </row>
    <row r="476" spans="1:13" x14ac:dyDescent="0.2">
      <c r="A476" s="29"/>
      <c r="B476" s="29"/>
      <c r="C476" s="29"/>
      <c r="D476" s="29"/>
      <c r="I476" s="29"/>
      <c r="K476" s="29"/>
      <c r="L476" s="29"/>
      <c r="M476" s="29"/>
    </row>
    <row r="477" spans="1:13" x14ac:dyDescent="0.2">
      <c r="A477" s="29"/>
      <c r="B477" s="29"/>
      <c r="C477" s="29"/>
      <c r="D477" s="29"/>
      <c r="I477" s="29"/>
      <c r="K477" s="29"/>
      <c r="L477" s="29"/>
      <c r="M477" s="29"/>
    </row>
    <row r="478" spans="1:13" x14ac:dyDescent="0.2">
      <c r="A478" s="29"/>
      <c r="B478" s="29"/>
      <c r="C478" s="29"/>
      <c r="D478" s="29"/>
      <c r="I478" s="29"/>
      <c r="K478" s="29"/>
      <c r="L478" s="29"/>
      <c r="M478" s="29"/>
    </row>
    <row r="479" spans="1:13" x14ac:dyDescent="0.2">
      <c r="A479" s="29"/>
      <c r="B479" s="29"/>
      <c r="C479" s="29"/>
      <c r="D479" s="29"/>
      <c r="I479" s="29"/>
      <c r="K479" s="29"/>
      <c r="L479" s="29"/>
      <c r="M479" s="29"/>
    </row>
    <row r="480" spans="1:13" x14ac:dyDescent="0.2">
      <c r="A480" s="29"/>
      <c r="B480" s="29"/>
      <c r="C480" s="29"/>
      <c r="D480" s="29"/>
      <c r="I480" s="29"/>
      <c r="K480" s="29"/>
      <c r="L480" s="29"/>
      <c r="M480" s="29"/>
    </row>
    <row r="481" spans="1:13" x14ac:dyDescent="0.2">
      <c r="A481" s="29"/>
      <c r="B481" s="29"/>
      <c r="C481" s="29"/>
      <c r="D481" s="29"/>
      <c r="I481" s="29"/>
      <c r="K481" s="29"/>
      <c r="L481" s="29"/>
      <c r="M481" s="29"/>
    </row>
    <row r="482" spans="1:13" x14ac:dyDescent="0.2">
      <c r="A482" s="29"/>
      <c r="B482" s="29"/>
      <c r="C482" s="29"/>
      <c r="D482" s="29"/>
      <c r="I482" s="29"/>
      <c r="K482" s="29"/>
      <c r="L482" s="29"/>
      <c r="M482" s="29"/>
    </row>
    <row r="483" spans="1:13" x14ac:dyDescent="0.2">
      <c r="A483" s="29"/>
      <c r="B483" s="29"/>
      <c r="C483" s="29"/>
      <c r="D483" s="29"/>
      <c r="I483" s="29"/>
      <c r="K483" s="29"/>
      <c r="L483" s="29"/>
      <c r="M483" s="29"/>
    </row>
    <row r="484" spans="1:13" x14ac:dyDescent="0.2">
      <c r="A484" s="29"/>
      <c r="B484" s="29"/>
      <c r="C484" s="29"/>
      <c r="D484" s="29"/>
      <c r="I484" s="29"/>
      <c r="K484" s="29"/>
      <c r="L484" s="29"/>
      <c r="M484" s="29"/>
    </row>
    <row r="485" spans="1:13" x14ac:dyDescent="0.2">
      <c r="A485" s="29"/>
      <c r="B485" s="29"/>
      <c r="C485" s="29"/>
      <c r="D485" s="29"/>
      <c r="I485" s="29"/>
      <c r="K485" s="29"/>
      <c r="L485" s="29"/>
      <c r="M485" s="29"/>
    </row>
    <row r="486" spans="1:13" x14ac:dyDescent="0.2">
      <c r="A486" s="29"/>
      <c r="B486" s="29"/>
      <c r="C486" s="29"/>
      <c r="D486" s="29"/>
      <c r="I486" s="29"/>
      <c r="K486" s="29"/>
      <c r="L486" s="29"/>
      <c r="M486" s="29"/>
    </row>
    <row r="487" spans="1:13" x14ac:dyDescent="0.2">
      <c r="A487" s="29"/>
      <c r="B487" s="29"/>
      <c r="C487" s="29"/>
      <c r="D487" s="29"/>
      <c r="I487" s="29"/>
      <c r="K487" s="29"/>
      <c r="L487" s="29"/>
      <c r="M487" s="29"/>
    </row>
    <row r="488" spans="1:13" x14ac:dyDescent="0.2">
      <c r="A488" s="29"/>
      <c r="B488" s="29"/>
      <c r="C488" s="29"/>
      <c r="D488" s="29"/>
      <c r="I488" s="29"/>
      <c r="K488" s="29"/>
      <c r="L488" s="29"/>
      <c r="M488" s="29"/>
    </row>
    <row r="489" spans="1:13" x14ac:dyDescent="0.2">
      <c r="A489" s="29"/>
      <c r="B489" s="29"/>
      <c r="C489" s="29"/>
      <c r="D489" s="29"/>
      <c r="I489" s="29"/>
      <c r="K489" s="29"/>
      <c r="L489" s="29"/>
      <c r="M489" s="29"/>
    </row>
    <row r="490" spans="1:13" x14ac:dyDescent="0.2">
      <c r="A490" s="29"/>
      <c r="B490" s="29"/>
      <c r="C490" s="29"/>
      <c r="D490" s="29"/>
      <c r="I490" s="29"/>
      <c r="K490" s="29"/>
      <c r="L490" s="29"/>
      <c r="M490" s="29"/>
    </row>
    <row r="491" spans="1:13" x14ac:dyDescent="0.2">
      <c r="A491" s="29"/>
      <c r="B491" s="29"/>
      <c r="C491" s="29"/>
      <c r="D491" s="29"/>
      <c r="I491" s="29"/>
      <c r="K491" s="29"/>
      <c r="L491" s="29"/>
      <c r="M491" s="29"/>
    </row>
    <row r="492" spans="1:13" x14ac:dyDescent="0.2">
      <c r="A492" s="29"/>
      <c r="B492" s="29"/>
      <c r="C492" s="29"/>
      <c r="D492" s="29"/>
      <c r="I492" s="29"/>
      <c r="K492" s="29"/>
      <c r="L492" s="29"/>
      <c r="M492" s="29"/>
    </row>
    <row r="493" spans="1:13" x14ac:dyDescent="0.2">
      <c r="A493" s="29"/>
      <c r="B493" s="29"/>
      <c r="C493" s="29"/>
      <c r="D493" s="29"/>
      <c r="I493" s="29"/>
      <c r="K493" s="29"/>
      <c r="L493" s="29"/>
      <c r="M493" s="29"/>
    </row>
    <row r="494" spans="1:13" x14ac:dyDescent="0.2">
      <c r="A494" s="29"/>
      <c r="B494" s="29"/>
      <c r="C494" s="29"/>
      <c r="D494" s="29"/>
      <c r="I494" s="29"/>
      <c r="K494" s="29"/>
      <c r="L494" s="29"/>
      <c r="M494" s="29"/>
    </row>
    <row r="495" spans="1:13" x14ac:dyDescent="0.2">
      <c r="A495" s="29"/>
      <c r="B495" s="29"/>
      <c r="C495" s="29"/>
      <c r="D495" s="29"/>
      <c r="I495" s="29"/>
      <c r="K495" s="29"/>
      <c r="L495" s="29"/>
      <c r="M495" s="29"/>
    </row>
    <row r="496" spans="1:13" x14ac:dyDescent="0.2">
      <c r="A496" s="29"/>
      <c r="B496" s="29"/>
      <c r="C496" s="29"/>
      <c r="D496" s="29"/>
      <c r="I496" s="29"/>
      <c r="K496" s="29"/>
      <c r="L496" s="29"/>
      <c r="M496" s="29"/>
    </row>
    <row r="497" spans="1:13" x14ac:dyDescent="0.2">
      <c r="A497" s="29"/>
      <c r="B497" s="29"/>
      <c r="C497" s="29"/>
      <c r="D497" s="29"/>
      <c r="I497" s="29"/>
      <c r="K497" s="29"/>
      <c r="L497" s="29"/>
      <c r="M497" s="29"/>
    </row>
    <row r="498" spans="1:13" x14ac:dyDescent="0.2">
      <c r="A498" s="29"/>
      <c r="B498" s="29"/>
      <c r="C498" s="29"/>
      <c r="D498" s="29"/>
      <c r="I498" s="29"/>
      <c r="K498" s="29"/>
      <c r="L498" s="29"/>
      <c r="M498" s="29"/>
    </row>
    <row r="499" spans="1:13" x14ac:dyDescent="0.2">
      <c r="A499" s="29"/>
      <c r="B499" s="29"/>
      <c r="C499" s="29"/>
      <c r="D499" s="29"/>
      <c r="I499" s="29"/>
      <c r="K499" s="29"/>
      <c r="L499" s="29"/>
      <c r="M499" s="29"/>
    </row>
    <row r="500" spans="1:13" x14ac:dyDescent="0.2">
      <c r="A500" s="29"/>
      <c r="B500" s="29"/>
      <c r="C500" s="29"/>
      <c r="D500" s="29"/>
      <c r="I500" s="29"/>
      <c r="K500" s="29"/>
      <c r="L500" s="29"/>
      <c r="M500" s="29"/>
    </row>
    <row r="501" spans="1:13" x14ac:dyDescent="0.2">
      <c r="A501" s="29"/>
      <c r="B501" s="29"/>
      <c r="C501" s="29"/>
      <c r="D501" s="29"/>
      <c r="I501" s="29"/>
      <c r="K501" s="29"/>
      <c r="L501" s="29"/>
      <c r="M501" s="29"/>
    </row>
    <row r="502" spans="1:13" x14ac:dyDescent="0.2">
      <c r="A502" s="29"/>
      <c r="B502" s="29"/>
      <c r="C502" s="29"/>
      <c r="D502" s="29"/>
      <c r="I502" s="29"/>
      <c r="K502" s="29"/>
      <c r="L502" s="29"/>
      <c r="M502" s="29"/>
    </row>
    <row r="503" spans="1:13" x14ac:dyDescent="0.2">
      <c r="A503" s="29"/>
      <c r="B503" s="29"/>
      <c r="C503" s="29"/>
      <c r="D503" s="29"/>
      <c r="I503" s="29"/>
      <c r="K503" s="29"/>
      <c r="L503" s="29"/>
      <c r="M503" s="29"/>
    </row>
    <row r="504" spans="1:13" x14ac:dyDescent="0.2">
      <c r="A504" s="29"/>
      <c r="B504" s="29"/>
      <c r="C504" s="29"/>
      <c r="D504" s="29"/>
      <c r="I504" s="29"/>
      <c r="K504" s="29"/>
      <c r="L504" s="29"/>
      <c r="M504" s="29"/>
    </row>
    <row r="505" spans="1:13" x14ac:dyDescent="0.2">
      <c r="A505" s="29"/>
      <c r="B505" s="29"/>
      <c r="C505" s="29"/>
      <c r="D505" s="29"/>
      <c r="I505" s="29"/>
      <c r="K505" s="29"/>
      <c r="L505" s="29"/>
      <c r="M505" s="29"/>
    </row>
    <row r="506" spans="1:13" x14ac:dyDescent="0.2">
      <c r="A506" s="29"/>
      <c r="B506" s="29"/>
      <c r="C506" s="29"/>
      <c r="D506" s="29"/>
      <c r="I506" s="29"/>
      <c r="K506" s="29"/>
      <c r="L506" s="29"/>
      <c r="M506" s="29"/>
    </row>
    <row r="507" spans="1:13" x14ac:dyDescent="0.2">
      <c r="A507" s="29"/>
      <c r="B507" s="29"/>
      <c r="C507" s="29"/>
      <c r="D507" s="29"/>
      <c r="I507" s="29"/>
      <c r="K507" s="29"/>
      <c r="L507" s="29"/>
      <c r="M507" s="29"/>
    </row>
    <row r="508" spans="1:13" x14ac:dyDescent="0.2">
      <c r="A508" s="29"/>
      <c r="B508" s="29"/>
      <c r="C508" s="29"/>
      <c r="D508" s="29"/>
      <c r="I508" s="29"/>
      <c r="K508" s="29"/>
      <c r="L508" s="29"/>
      <c r="M508" s="29"/>
    </row>
    <row r="509" spans="1:13" x14ac:dyDescent="0.2">
      <c r="A509" s="29"/>
      <c r="B509" s="29"/>
      <c r="C509" s="29"/>
      <c r="D509" s="29"/>
      <c r="I509" s="29"/>
      <c r="K509" s="29"/>
      <c r="L509" s="29"/>
      <c r="M509" s="29"/>
    </row>
    <row r="510" spans="1:13" x14ac:dyDescent="0.2">
      <c r="A510" s="29"/>
      <c r="B510" s="29"/>
      <c r="C510" s="29"/>
      <c r="D510" s="29"/>
      <c r="I510" s="29"/>
      <c r="K510" s="29"/>
      <c r="L510" s="29"/>
      <c r="M510" s="29"/>
    </row>
    <row r="511" spans="1:13" x14ac:dyDescent="0.2">
      <c r="A511" s="29"/>
      <c r="B511" s="29"/>
      <c r="C511" s="29"/>
      <c r="D511" s="29"/>
      <c r="I511" s="29"/>
      <c r="K511" s="29"/>
      <c r="L511" s="29"/>
      <c r="M511" s="29"/>
    </row>
    <row r="512" spans="1:13" x14ac:dyDescent="0.2">
      <c r="A512" s="29"/>
      <c r="B512" s="29"/>
      <c r="C512" s="29"/>
      <c r="D512" s="29"/>
      <c r="I512" s="29"/>
      <c r="K512" s="29"/>
      <c r="L512" s="29"/>
      <c r="M512" s="29"/>
    </row>
    <row r="513" spans="1:13" x14ac:dyDescent="0.2">
      <c r="A513" s="29"/>
      <c r="B513" s="29"/>
      <c r="C513" s="29"/>
      <c r="D513" s="29"/>
      <c r="I513" s="29"/>
      <c r="K513" s="29"/>
      <c r="L513" s="29"/>
      <c r="M513" s="29"/>
    </row>
    <row r="514" spans="1:13" x14ac:dyDescent="0.2">
      <c r="A514" s="29"/>
      <c r="B514" s="29"/>
      <c r="C514" s="29"/>
      <c r="D514" s="29"/>
      <c r="I514" s="29"/>
      <c r="K514" s="29"/>
      <c r="L514" s="29"/>
      <c r="M514" s="29"/>
    </row>
    <row r="515" spans="1:13" x14ac:dyDescent="0.2">
      <c r="A515" s="29"/>
      <c r="B515" s="29"/>
      <c r="C515" s="29"/>
      <c r="D515" s="29"/>
      <c r="I515" s="29"/>
      <c r="K515" s="29"/>
      <c r="L515" s="29"/>
      <c r="M515" s="29"/>
    </row>
    <row r="516" spans="1:13" x14ac:dyDescent="0.2">
      <c r="A516" s="29"/>
      <c r="B516" s="29"/>
      <c r="C516" s="29"/>
      <c r="D516" s="29"/>
      <c r="I516" s="29"/>
      <c r="K516" s="29"/>
      <c r="L516" s="29"/>
      <c r="M516" s="29"/>
    </row>
    <row r="517" spans="1:13" x14ac:dyDescent="0.2">
      <c r="A517" s="29"/>
      <c r="B517" s="29"/>
      <c r="C517" s="29"/>
      <c r="D517" s="29"/>
      <c r="I517" s="29"/>
      <c r="K517" s="29"/>
      <c r="L517" s="29"/>
      <c r="M517" s="29"/>
    </row>
    <row r="518" spans="1:13" x14ac:dyDescent="0.2">
      <c r="A518" s="29"/>
      <c r="B518" s="29"/>
      <c r="C518" s="29"/>
      <c r="D518" s="29"/>
      <c r="I518" s="29"/>
      <c r="K518" s="29"/>
      <c r="L518" s="29"/>
      <c r="M518" s="29"/>
    </row>
    <row r="519" spans="1:13" x14ac:dyDescent="0.2">
      <c r="A519" s="29"/>
      <c r="B519" s="29"/>
      <c r="C519" s="29"/>
      <c r="D519" s="29"/>
      <c r="I519" s="29"/>
      <c r="K519" s="29"/>
      <c r="L519" s="29"/>
      <c r="M519" s="29"/>
    </row>
    <row r="520" spans="1:13" x14ac:dyDescent="0.2">
      <c r="A520" s="29"/>
      <c r="B520" s="29"/>
      <c r="C520" s="29"/>
      <c r="D520" s="29"/>
      <c r="I520" s="29"/>
      <c r="K520" s="29"/>
      <c r="L520" s="29"/>
      <c r="M520" s="29"/>
    </row>
    <row r="521" spans="1:13" x14ac:dyDescent="0.2">
      <c r="A521" s="29"/>
      <c r="B521" s="29"/>
      <c r="C521" s="29"/>
      <c r="D521" s="29"/>
      <c r="I521" s="29"/>
      <c r="K521" s="29"/>
      <c r="L521" s="29"/>
      <c r="M521" s="29"/>
    </row>
    <row r="522" spans="1:13" x14ac:dyDescent="0.2">
      <c r="A522" s="29"/>
      <c r="B522" s="29"/>
      <c r="C522" s="29"/>
      <c r="D522" s="29"/>
      <c r="I522" s="29"/>
      <c r="K522" s="29"/>
      <c r="L522" s="29"/>
      <c r="M522" s="29"/>
    </row>
    <row r="523" spans="1:13" x14ac:dyDescent="0.2">
      <c r="A523" s="29"/>
      <c r="B523" s="29"/>
      <c r="C523" s="29"/>
      <c r="D523" s="29"/>
      <c r="I523" s="29"/>
      <c r="K523" s="29"/>
      <c r="L523" s="29"/>
      <c r="M523" s="29"/>
    </row>
    <row r="524" spans="1:13" x14ac:dyDescent="0.2">
      <c r="A524" s="29"/>
      <c r="B524" s="29"/>
      <c r="C524" s="29"/>
      <c r="D524" s="29"/>
      <c r="I524" s="29"/>
      <c r="K524" s="29"/>
      <c r="L524" s="29"/>
      <c r="M524" s="29"/>
    </row>
    <row r="525" spans="1:13" x14ac:dyDescent="0.2">
      <c r="A525" s="29"/>
      <c r="B525" s="29"/>
      <c r="C525" s="29"/>
      <c r="D525" s="29"/>
      <c r="I525" s="29"/>
      <c r="K525" s="29"/>
      <c r="L525" s="29"/>
      <c r="M525" s="29"/>
    </row>
    <row r="526" spans="1:13" x14ac:dyDescent="0.2">
      <c r="A526" s="29"/>
      <c r="B526" s="29"/>
      <c r="C526" s="29"/>
      <c r="D526" s="29"/>
      <c r="I526" s="29"/>
      <c r="K526" s="29"/>
      <c r="L526" s="29"/>
      <c r="M526" s="29"/>
    </row>
    <row r="527" spans="1:13" x14ac:dyDescent="0.2">
      <c r="A527" s="29"/>
      <c r="B527" s="29"/>
      <c r="C527" s="29"/>
      <c r="D527" s="29"/>
      <c r="I527" s="29"/>
      <c r="K527" s="29"/>
      <c r="L527" s="29"/>
      <c r="M527" s="29"/>
    </row>
    <row r="528" spans="1:13" x14ac:dyDescent="0.2">
      <c r="A528" s="29"/>
      <c r="B528" s="29"/>
      <c r="C528" s="29"/>
      <c r="D528" s="29"/>
      <c r="I528" s="29"/>
      <c r="K528" s="29"/>
      <c r="L528" s="29"/>
      <c r="M528" s="29"/>
    </row>
    <row r="529" spans="1:13" x14ac:dyDescent="0.2">
      <c r="A529" s="29"/>
      <c r="B529" s="29"/>
      <c r="C529" s="29"/>
      <c r="D529" s="29"/>
      <c r="I529" s="29"/>
      <c r="K529" s="29"/>
      <c r="L529" s="29"/>
      <c r="M529" s="29"/>
    </row>
    <row r="530" spans="1:13" x14ac:dyDescent="0.2">
      <c r="A530" s="29"/>
      <c r="B530" s="29"/>
      <c r="C530" s="29"/>
      <c r="D530" s="29"/>
      <c r="I530" s="29"/>
      <c r="K530" s="29"/>
      <c r="L530" s="29"/>
      <c r="M530" s="29"/>
    </row>
    <row r="531" spans="1:13" x14ac:dyDescent="0.2">
      <c r="A531" s="29"/>
      <c r="B531" s="29"/>
      <c r="C531" s="29"/>
      <c r="D531" s="29"/>
      <c r="I531" s="29"/>
      <c r="K531" s="29"/>
      <c r="L531" s="29"/>
      <c r="M531" s="29"/>
    </row>
    <row r="532" spans="1:13" x14ac:dyDescent="0.2">
      <c r="A532" s="29"/>
      <c r="B532" s="29"/>
      <c r="C532" s="29"/>
      <c r="D532" s="29"/>
      <c r="I532" s="29"/>
      <c r="K532" s="29"/>
      <c r="L532" s="29"/>
      <c r="M532" s="29"/>
    </row>
    <row r="533" spans="1:13" x14ac:dyDescent="0.2">
      <c r="A533" s="29"/>
      <c r="B533" s="29"/>
      <c r="C533" s="29"/>
      <c r="D533" s="29"/>
      <c r="I533" s="29"/>
      <c r="K533" s="29"/>
      <c r="L533" s="29"/>
      <c r="M533" s="29"/>
    </row>
    <row r="534" spans="1:13" x14ac:dyDescent="0.2">
      <c r="A534" s="29"/>
      <c r="B534" s="29"/>
      <c r="C534" s="29"/>
      <c r="D534" s="29"/>
      <c r="I534" s="29"/>
      <c r="K534" s="29"/>
      <c r="L534" s="29"/>
      <c r="M534" s="29"/>
    </row>
    <row r="535" spans="1:13" x14ac:dyDescent="0.2">
      <c r="A535" s="29"/>
      <c r="B535" s="29"/>
      <c r="C535" s="29"/>
      <c r="D535" s="29"/>
      <c r="I535" s="29"/>
      <c r="K535" s="29"/>
      <c r="L535" s="29"/>
      <c r="M535" s="29"/>
    </row>
    <row r="536" spans="1:13" x14ac:dyDescent="0.2">
      <c r="A536" s="29"/>
      <c r="B536" s="29"/>
      <c r="C536" s="29"/>
      <c r="D536" s="29"/>
      <c r="I536" s="29"/>
      <c r="K536" s="29"/>
      <c r="L536" s="29"/>
      <c r="M536" s="29"/>
    </row>
    <row r="537" spans="1:13" x14ac:dyDescent="0.2">
      <c r="A537" s="29"/>
      <c r="B537" s="29"/>
      <c r="C537" s="29"/>
      <c r="D537" s="29"/>
      <c r="I537" s="29"/>
      <c r="K537" s="29"/>
      <c r="L537" s="29"/>
      <c r="M537" s="29"/>
    </row>
    <row r="538" spans="1:13" x14ac:dyDescent="0.2">
      <c r="A538" s="29"/>
      <c r="B538" s="29"/>
      <c r="C538" s="29"/>
      <c r="D538" s="29"/>
      <c r="I538" s="29"/>
      <c r="K538" s="29"/>
      <c r="L538" s="29"/>
      <c r="M538" s="29"/>
    </row>
    <row r="539" spans="1:13" x14ac:dyDescent="0.2">
      <c r="A539" s="29"/>
      <c r="B539" s="29"/>
      <c r="C539" s="29"/>
      <c r="D539" s="29"/>
      <c r="I539" s="29"/>
      <c r="K539" s="29"/>
      <c r="L539" s="29"/>
      <c r="M539" s="29"/>
    </row>
    <row r="540" spans="1:13" x14ac:dyDescent="0.2">
      <c r="A540" s="29"/>
      <c r="B540" s="29"/>
      <c r="C540" s="29"/>
      <c r="D540" s="29"/>
      <c r="I540" s="29"/>
      <c r="K540" s="29"/>
      <c r="L540" s="29"/>
      <c r="M540" s="29"/>
    </row>
    <row r="541" spans="1:13" x14ac:dyDescent="0.2">
      <c r="A541" s="29"/>
      <c r="B541" s="29"/>
      <c r="C541" s="29"/>
      <c r="D541" s="29"/>
      <c r="I541" s="29"/>
      <c r="K541" s="29"/>
      <c r="L541" s="29"/>
      <c r="M541" s="29"/>
    </row>
    <row r="542" spans="1:13" x14ac:dyDescent="0.2">
      <c r="A542" s="29"/>
      <c r="B542" s="29"/>
      <c r="C542" s="29"/>
      <c r="D542" s="29"/>
      <c r="I542" s="29"/>
      <c r="K542" s="29"/>
      <c r="L542" s="29"/>
      <c r="M542" s="29"/>
    </row>
    <row r="543" spans="1:13" x14ac:dyDescent="0.2">
      <c r="A543" s="29"/>
      <c r="B543" s="29"/>
      <c r="C543" s="29"/>
      <c r="D543" s="29"/>
      <c r="I543" s="29"/>
      <c r="K543" s="29"/>
      <c r="L543" s="29"/>
      <c r="M543" s="29"/>
    </row>
    <row r="544" spans="1:13" x14ac:dyDescent="0.2">
      <c r="A544" s="29"/>
      <c r="B544" s="29"/>
      <c r="C544" s="29"/>
      <c r="D544" s="29"/>
      <c r="I544" s="29"/>
      <c r="K544" s="29"/>
      <c r="L544" s="29"/>
      <c r="M544" s="29"/>
    </row>
    <row r="545" spans="1:13" x14ac:dyDescent="0.2">
      <c r="A545" s="29"/>
      <c r="B545" s="29"/>
      <c r="C545" s="29"/>
      <c r="D545" s="29"/>
      <c r="I545" s="29"/>
      <c r="K545" s="29"/>
      <c r="L545" s="29"/>
      <c r="M545" s="29"/>
    </row>
    <row r="546" spans="1:13" x14ac:dyDescent="0.2">
      <c r="A546" s="29"/>
      <c r="B546" s="29"/>
      <c r="C546" s="29"/>
      <c r="D546" s="29"/>
      <c r="I546" s="29"/>
      <c r="K546" s="29"/>
      <c r="L546" s="29"/>
      <c r="M546" s="29"/>
    </row>
    <row r="547" spans="1:13" x14ac:dyDescent="0.2">
      <c r="A547" s="29"/>
      <c r="B547" s="29"/>
      <c r="C547" s="29"/>
      <c r="D547" s="29"/>
      <c r="I547" s="29"/>
      <c r="K547" s="29"/>
      <c r="L547" s="29"/>
      <c r="M547" s="29"/>
    </row>
    <row r="548" spans="1:13" x14ac:dyDescent="0.2">
      <c r="A548" s="29"/>
      <c r="B548" s="29"/>
      <c r="C548" s="29"/>
      <c r="D548" s="29"/>
      <c r="I548" s="29"/>
      <c r="K548" s="29"/>
      <c r="L548" s="29"/>
      <c r="M548" s="29"/>
    </row>
    <row r="549" spans="1:13" x14ac:dyDescent="0.2">
      <c r="A549" s="29"/>
      <c r="B549" s="29"/>
      <c r="C549" s="29"/>
      <c r="D549" s="29"/>
      <c r="I549" s="29"/>
      <c r="K549" s="29"/>
      <c r="L549" s="29"/>
      <c r="M549" s="29"/>
    </row>
    <row r="550" spans="1:13" x14ac:dyDescent="0.2">
      <c r="A550" s="29"/>
      <c r="B550" s="29"/>
      <c r="C550" s="29"/>
      <c r="D550" s="29"/>
      <c r="I550" s="29"/>
      <c r="K550" s="29"/>
      <c r="L550" s="29"/>
      <c r="M550" s="29"/>
    </row>
    <row r="551" spans="1:13" x14ac:dyDescent="0.2">
      <c r="A551" s="29"/>
      <c r="B551" s="29"/>
      <c r="C551" s="29"/>
      <c r="D551" s="29"/>
      <c r="I551" s="29"/>
      <c r="K551" s="29"/>
      <c r="L551" s="29"/>
      <c r="M551" s="29"/>
    </row>
    <row r="552" spans="1:13" x14ac:dyDescent="0.2">
      <c r="A552" s="29"/>
      <c r="B552" s="29"/>
      <c r="C552" s="29"/>
      <c r="D552" s="29"/>
      <c r="I552" s="29"/>
      <c r="K552" s="29"/>
      <c r="L552" s="29"/>
      <c r="M552" s="29"/>
    </row>
    <row r="553" spans="1:13" x14ac:dyDescent="0.2">
      <c r="A553" s="29"/>
      <c r="B553" s="29"/>
      <c r="C553" s="29"/>
      <c r="D553" s="29"/>
      <c r="I553" s="29"/>
      <c r="K553" s="29"/>
      <c r="L553" s="29"/>
      <c r="M553" s="29"/>
    </row>
    <row r="554" spans="1:13" x14ac:dyDescent="0.2">
      <c r="A554" s="29"/>
      <c r="B554" s="29"/>
      <c r="C554" s="29"/>
      <c r="D554" s="29"/>
      <c r="I554" s="29"/>
      <c r="K554" s="29"/>
      <c r="L554" s="29"/>
      <c r="M554" s="29"/>
    </row>
    <row r="555" spans="1:13" x14ac:dyDescent="0.2">
      <c r="A555" s="29"/>
      <c r="B555" s="29"/>
      <c r="C555" s="29"/>
      <c r="D555" s="29"/>
      <c r="I555" s="29"/>
      <c r="K555" s="29"/>
      <c r="L555" s="29"/>
      <c r="M555" s="29"/>
    </row>
    <row r="556" spans="1:13" x14ac:dyDescent="0.2">
      <c r="A556" s="29"/>
      <c r="B556" s="29"/>
      <c r="C556" s="29"/>
      <c r="D556" s="29"/>
      <c r="I556" s="29"/>
      <c r="K556" s="29"/>
      <c r="L556" s="29"/>
      <c r="M556" s="29"/>
    </row>
    <row r="557" spans="1:13" x14ac:dyDescent="0.2">
      <c r="A557" s="29"/>
      <c r="B557" s="29"/>
      <c r="C557" s="29"/>
      <c r="D557" s="29"/>
      <c r="I557" s="29"/>
      <c r="K557" s="29"/>
      <c r="L557" s="29"/>
      <c r="M557" s="29"/>
    </row>
    <row r="558" spans="1:13" x14ac:dyDescent="0.2">
      <c r="A558" s="29"/>
      <c r="B558" s="29"/>
      <c r="C558" s="29"/>
      <c r="D558" s="29"/>
      <c r="I558" s="29"/>
      <c r="K558" s="29"/>
      <c r="L558" s="29"/>
      <c r="M558" s="29"/>
    </row>
    <row r="559" spans="1:13" x14ac:dyDescent="0.2">
      <c r="A559" s="29"/>
      <c r="B559" s="29"/>
      <c r="C559" s="29"/>
      <c r="D559" s="29"/>
      <c r="I559" s="29"/>
      <c r="K559" s="29"/>
      <c r="L559" s="29"/>
      <c r="M559" s="29"/>
    </row>
    <row r="560" spans="1:13" x14ac:dyDescent="0.2">
      <c r="A560" s="29"/>
      <c r="B560" s="29"/>
      <c r="C560" s="29"/>
      <c r="D560" s="29"/>
      <c r="I560" s="29"/>
      <c r="K560" s="29"/>
      <c r="L560" s="29"/>
      <c r="M560" s="29"/>
    </row>
    <row r="561" spans="1:13" x14ac:dyDescent="0.2">
      <c r="A561" s="29"/>
      <c r="B561" s="29"/>
      <c r="C561" s="29"/>
      <c r="D561" s="29"/>
      <c r="I561" s="29"/>
      <c r="K561" s="29"/>
      <c r="L561" s="29"/>
      <c r="M561" s="29"/>
    </row>
    <row r="562" spans="1:13" x14ac:dyDescent="0.2">
      <c r="A562" s="29"/>
      <c r="B562" s="29"/>
      <c r="C562" s="29"/>
      <c r="D562" s="29"/>
      <c r="I562" s="29"/>
      <c r="K562" s="29"/>
      <c r="L562" s="29"/>
      <c r="M562" s="29"/>
    </row>
    <row r="563" spans="1:13" x14ac:dyDescent="0.2">
      <c r="A563" s="29"/>
      <c r="B563" s="29"/>
      <c r="C563" s="29"/>
      <c r="D563" s="29"/>
      <c r="I563" s="29"/>
      <c r="K563" s="29"/>
      <c r="L563" s="29"/>
      <c r="M563" s="29"/>
    </row>
    <row r="564" spans="1:13" x14ac:dyDescent="0.2">
      <c r="A564" s="29"/>
      <c r="B564" s="29"/>
      <c r="C564" s="29"/>
      <c r="D564" s="29"/>
      <c r="I564" s="29"/>
      <c r="K564" s="29"/>
      <c r="L564" s="29"/>
      <c r="M564" s="29"/>
    </row>
    <row r="565" spans="1:13" x14ac:dyDescent="0.2">
      <c r="A565" s="29"/>
      <c r="B565" s="29"/>
      <c r="C565" s="29"/>
      <c r="D565" s="29"/>
      <c r="I565" s="29"/>
      <c r="K565" s="29"/>
      <c r="L565" s="29"/>
      <c r="M565" s="29"/>
    </row>
    <row r="566" spans="1:13" x14ac:dyDescent="0.2">
      <c r="A566" s="29"/>
      <c r="B566" s="29"/>
      <c r="C566" s="29"/>
      <c r="D566" s="29"/>
      <c r="I566" s="29"/>
      <c r="K566" s="29"/>
      <c r="L566" s="29"/>
      <c r="M566" s="29"/>
    </row>
    <row r="567" spans="1:13" x14ac:dyDescent="0.2">
      <c r="A567" s="29"/>
      <c r="B567" s="29"/>
      <c r="C567" s="29"/>
      <c r="D567" s="29"/>
      <c r="I567" s="29"/>
      <c r="K567" s="29"/>
      <c r="L567" s="29"/>
      <c r="M567" s="29"/>
    </row>
    <row r="568" spans="1:13" x14ac:dyDescent="0.2">
      <c r="A568" s="29"/>
      <c r="B568" s="29"/>
      <c r="C568" s="29"/>
      <c r="D568" s="29"/>
      <c r="I568" s="29"/>
      <c r="K568" s="29"/>
      <c r="L568" s="29"/>
      <c r="M568" s="29"/>
    </row>
    <row r="569" spans="1:13" x14ac:dyDescent="0.2">
      <c r="A569" s="29"/>
      <c r="B569" s="29"/>
      <c r="C569" s="29"/>
      <c r="D569" s="29"/>
      <c r="I569" s="29"/>
      <c r="K569" s="29"/>
      <c r="L569" s="29"/>
      <c r="M569" s="29"/>
    </row>
    <row r="570" spans="1:13" x14ac:dyDescent="0.2">
      <c r="A570" s="29"/>
      <c r="B570" s="29"/>
      <c r="C570" s="29"/>
      <c r="D570" s="29"/>
      <c r="I570" s="29"/>
      <c r="K570" s="29"/>
      <c r="L570" s="29"/>
      <c r="M570" s="29"/>
    </row>
    <row r="571" spans="1:13" x14ac:dyDescent="0.2">
      <c r="A571" s="29"/>
      <c r="B571" s="29"/>
      <c r="C571" s="29"/>
      <c r="D571" s="29"/>
      <c r="I571" s="29"/>
      <c r="K571" s="29"/>
      <c r="L571" s="29"/>
      <c r="M571" s="29"/>
    </row>
    <row r="572" spans="1:13" x14ac:dyDescent="0.2">
      <c r="A572" s="29"/>
      <c r="B572" s="29"/>
      <c r="C572" s="29"/>
      <c r="D572" s="29"/>
      <c r="I572" s="29"/>
      <c r="K572" s="29"/>
      <c r="L572" s="29"/>
      <c r="M572" s="29"/>
    </row>
    <row r="573" spans="1:13" x14ac:dyDescent="0.2">
      <c r="A573" s="29"/>
      <c r="B573" s="29"/>
      <c r="C573" s="29"/>
      <c r="D573" s="29"/>
      <c r="I573" s="29"/>
      <c r="K573" s="29"/>
      <c r="L573" s="29"/>
      <c r="M573" s="29"/>
    </row>
    <row r="574" spans="1:13" x14ac:dyDescent="0.2">
      <c r="A574" s="29"/>
      <c r="B574" s="29"/>
      <c r="C574" s="29"/>
      <c r="D574" s="29"/>
      <c r="I574" s="29"/>
      <c r="K574" s="29"/>
      <c r="L574" s="29"/>
      <c r="M574" s="29"/>
    </row>
    <row r="575" spans="1:13" x14ac:dyDescent="0.2">
      <c r="A575" s="29"/>
      <c r="B575" s="29"/>
      <c r="C575" s="29"/>
      <c r="D575" s="29"/>
      <c r="I575" s="29"/>
      <c r="K575" s="29"/>
      <c r="L575" s="29"/>
      <c r="M575" s="29"/>
    </row>
    <row r="576" spans="1:13" x14ac:dyDescent="0.2">
      <c r="A576" s="29"/>
      <c r="B576" s="29"/>
      <c r="C576" s="29"/>
      <c r="D576" s="29"/>
      <c r="I576" s="29"/>
      <c r="K576" s="29"/>
      <c r="L576" s="29"/>
      <c r="M576" s="29"/>
    </row>
    <row r="577" spans="1:13" x14ac:dyDescent="0.2">
      <c r="A577" s="29"/>
      <c r="B577" s="29"/>
      <c r="C577" s="29"/>
      <c r="D577" s="29"/>
      <c r="I577" s="29"/>
      <c r="K577" s="29"/>
      <c r="L577" s="29"/>
      <c r="M577" s="29"/>
    </row>
    <row r="578" spans="1:13" x14ac:dyDescent="0.2">
      <c r="A578" s="29"/>
      <c r="B578" s="29"/>
      <c r="C578" s="29"/>
      <c r="D578" s="29"/>
      <c r="I578" s="29"/>
      <c r="K578" s="29"/>
      <c r="L578" s="29"/>
      <c r="M578" s="29"/>
    </row>
    <row r="579" spans="1:13" x14ac:dyDescent="0.2">
      <c r="A579" s="29"/>
      <c r="B579" s="29"/>
      <c r="C579" s="29"/>
      <c r="D579" s="29"/>
      <c r="I579" s="29"/>
      <c r="K579" s="29"/>
      <c r="L579" s="29"/>
      <c r="M579" s="29"/>
    </row>
    <row r="580" spans="1:13" x14ac:dyDescent="0.2">
      <c r="A580" s="29"/>
      <c r="B580" s="29"/>
      <c r="C580" s="29"/>
      <c r="D580" s="29"/>
      <c r="I580" s="29"/>
      <c r="K580" s="29"/>
      <c r="L580" s="29"/>
      <c r="M580" s="29"/>
    </row>
    <row r="581" spans="1:13" x14ac:dyDescent="0.2">
      <c r="A581" s="29"/>
      <c r="B581" s="29"/>
      <c r="C581" s="29"/>
      <c r="D581" s="29"/>
      <c r="I581" s="29"/>
      <c r="K581" s="29"/>
      <c r="L581" s="29"/>
      <c r="M581" s="29"/>
    </row>
    <row r="582" spans="1:13" x14ac:dyDescent="0.2">
      <c r="A582" s="29"/>
      <c r="B582" s="29"/>
      <c r="C582" s="29"/>
      <c r="D582" s="29"/>
      <c r="I582" s="29"/>
      <c r="K582" s="29"/>
      <c r="L582" s="29"/>
      <c r="M582" s="29"/>
    </row>
    <row r="583" spans="1:13" x14ac:dyDescent="0.2">
      <c r="A583" s="29"/>
      <c r="B583" s="29"/>
      <c r="C583" s="29"/>
      <c r="D583" s="29"/>
      <c r="I583" s="29"/>
      <c r="K583" s="29"/>
      <c r="L583" s="29"/>
      <c r="M583" s="29"/>
    </row>
    <row r="584" spans="1:13" x14ac:dyDescent="0.2">
      <c r="A584" s="29"/>
      <c r="B584" s="29"/>
      <c r="C584" s="29"/>
      <c r="D584" s="29"/>
      <c r="I584" s="29"/>
      <c r="K584" s="29"/>
      <c r="L584" s="29"/>
      <c r="M584" s="29"/>
    </row>
    <row r="585" spans="1:13" x14ac:dyDescent="0.2">
      <c r="A585" s="29"/>
      <c r="B585" s="29"/>
      <c r="C585" s="29"/>
      <c r="D585" s="29"/>
      <c r="I585" s="29"/>
      <c r="K585" s="29"/>
      <c r="L585" s="29"/>
      <c r="M585" s="29"/>
    </row>
    <row r="586" spans="1:13" x14ac:dyDescent="0.2">
      <c r="A586" s="29"/>
      <c r="B586" s="29"/>
      <c r="C586" s="29"/>
      <c r="D586" s="29"/>
      <c r="I586" s="29"/>
      <c r="K586" s="29"/>
      <c r="L586" s="29"/>
      <c r="M586" s="29"/>
    </row>
    <row r="587" spans="1:13" x14ac:dyDescent="0.2">
      <c r="A587" s="29"/>
      <c r="B587" s="29"/>
      <c r="C587" s="29"/>
      <c r="D587" s="29"/>
      <c r="I587" s="29"/>
      <c r="K587" s="29"/>
      <c r="L587" s="29"/>
      <c r="M587" s="29"/>
    </row>
    <row r="588" spans="1:13" x14ac:dyDescent="0.2">
      <c r="A588" s="29"/>
      <c r="B588" s="29"/>
      <c r="C588" s="29"/>
      <c r="D588" s="29"/>
      <c r="I588" s="29"/>
      <c r="K588" s="29"/>
      <c r="L588" s="29"/>
      <c r="M588" s="29"/>
    </row>
    <row r="589" spans="1:13" x14ac:dyDescent="0.2">
      <c r="A589" s="29"/>
      <c r="B589" s="29"/>
      <c r="C589" s="29"/>
      <c r="D589" s="29"/>
      <c r="I589" s="29"/>
      <c r="K589" s="29"/>
      <c r="L589" s="29"/>
      <c r="M589" s="29"/>
    </row>
    <row r="590" spans="1:13" x14ac:dyDescent="0.2">
      <c r="A590" s="29"/>
      <c r="B590" s="29"/>
      <c r="C590" s="29"/>
      <c r="D590" s="29"/>
      <c r="I590" s="29"/>
      <c r="K590" s="29"/>
      <c r="L590" s="29"/>
      <c r="M590" s="29"/>
    </row>
    <row r="591" spans="1:13" x14ac:dyDescent="0.2">
      <c r="A591" s="29"/>
      <c r="B591" s="29"/>
      <c r="C591" s="29"/>
      <c r="D591" s="29"/>
      <c r="I591" s="29"/>
      <c r="K591" s="29"/>
      <c r="L591" s="29"/>
      <c r="M591" s="29"/>
    </row>
    <row r="592" spans="1:13" x14ac:dyDescent="0.2">
      <c r="A592" s="29"/>
      <c r="B592" s="29"/>
      <c r="C592" s="29"/>
      <c r="D592" s="29"/>
      <c r="I592" s="29"/>
      <c r="K592" s="29"/>
      <c r="L592" s="29"/>
      <c r="M592" s="29"/>
    </row>
    <row r="593" spans="1:13" x14ac:dyDescent="0.2">
      <c r="A593" s="29"/>
      <c r="B593" s="29"/>
      <c r="C593" s="29"/>
      <c r="D593" s="29"/>
      <c r="I593" s="29"/>
      <c r="K593" s="29"/>
      <c r="L593" s="29"/>
      <c r="M593" s="29"/>
    </row>
    <row r="594" spans="1:13" x14ac:dyDescent="0.2">
      <c r="A594" s="29"/>
      <c r="B594" s="29"/>
      <c r="C594" s="29"/>
      <c r="D594" s="29"/>
      <c r="I594" s="29"/>
      <c r="K594" s="29"/>
      <c r="L594" s="29"/>
      <c r="M594" s="29"/>
    </row>
    <row r="595" spans="1:13" x14ac:dyDescent="0.2">
      <c r="A595" s="29"/>
      <c r="B595" s="29"/>
      <c r="C595" s="29"/>
      <c r="D595" s="29"/>
      <c r="I595" s="29"/>
      <c r="K595" s="29"/>
      <c r="L595" s="29"/>
      <c r="M595" s="29"/>
    </row>
    <row r="596" spans="1:13" x14ac:dyDescent="0.2">
      <c r="A596" s="29"/>
      <c r="B596" s="29"/>
      <c r="C596" s="29"/>
      <c r="D596" s="29"/>
      <c r="I596" s="29"/>
      <c r="K596" s="29"/>
      <c r="L596" s="29"/>
      <c r="M596" s="29"/>
    </row>
    <row r="597" spans="1:13" x14ac:dyDescent="0.2">
      <c r="A597" s="29"/>
      <c r="B597" s="29"/>
      <c r="C597" s="29"/>
      <c r="D597" s="29"/>
      <c r="I597" s="29"/>
      <c r="K597" s="29"/>
      <c r="L597" s="29"/>
      <c r="M597" s="29"/>
    </row>
    <row r="598" spans="1:13" x14ac:dyDescent="0.2">
      <c r="A598" s="29"/>
      <c r="B598" s="29"/>
      <c r="C598" s="29"/>
      <c r="D598" s="29"/>
      <c r="I598" s="29"/>
      <c r="K598" s="29"/>
      <c r="L598" s="29"/>
      <c r="M598" s="29"/>
    </row>
    <row r="599" spans="1:13" x14ac:dyDescent="0.2">
      <c r="A599" s="29"/>
      <c r="B599" s="29"/>
      <c r="C599" s="29"/>
      <c r="D599" s="29"/>
      <c r="I599" s="29"/>
      <c r="K599" s="29"/>
      <c r="L599" s="29"/>
      <c r="M599" s="29"/>
    </row>
    <row r="600" spans="1:13" x14ac:dyDescent="0.2">
      <c r="A600" s="29"/>
      <c r="B600" s="29"/>
      <c r="C600" s="29"/>
      <c r="D600" s="29"/>
      <c r="I600" s="29"/>
      <c r="K600" s="29"/>
      <c r="L600" s="29"/>
      <c r="M600" s="29"/>
    </row>
    <row r="601" spans="1:13" x14ac:dyDescent="0.2">
      <c r="A601" s="29"/>
      <c r="B601" s="29"/>
      <c r="C601" s="29"/>
      <c r="D601" s="29"/>
      <c r="I601" s="29"/>
      <c r="K601" s="29"/>
      <c r="L601" s="29"/>
      <c r="M601" s="29"/>
    </row>
    <row r="602" spans="1:13" x14ac:dyDescent="0.2">
      <c r="A602" s="29"/>
      <c r="B602" s="29"/>
      <c r="C602" s="29"/>
      <c r="D602" s="29"/>
      <c r="I602" s="29"/>
      <c r="K602" s="29"/>
      <c r="L602" s="29"/>
      <c r="M602" s="29"/>
    </row>
    <row r="603" spans="1:13" x14ac:dyDescent="0.2">
      <c r="A603" s="29"/>
      <c r="B603" s="29"/>
      <c r="C603" s="29"/>
      <c r="D603" s="29"/>
      <c r="I603" s="29"/>
      <c r="K603" s="29"/>
      <c r="L603" s="29"/>
      <c r="M603" s="29"/>
    </row>
    <row r="604" spans="1:13" x14ac:dyDescent="0.2">
      <c r="A604" s="29"/>
      <c r="B604" s="29"/>
      <c r="C604" s="29"/>
      <c r="D604" s="29"/>
      <c r="I604" s="29"/>
      <c r="K604" s="29"/>
      <c r="L604" s="29"/>
      <c r="M604" s="29"/>
    </row>
    <row r="605" spans="1:13" x14ac:dyDescent="0.2">
      <c r="A605" s="29"/>
      <c r="B605" s="29"/>
      <c r="C605" s="29"/>
      <c r="D605" s="29"/>
      <c r="I605" s="29"/>
      <c r="K605" s="29"/>
      <c r="L605" s="29"/>
      <c r="M605" s="29"/>
    </row>
    <row r="606" spans="1:13" x14ac:dyDescent="0.2">
      <c r="A606" s="29"/>
      <c r="B606" s="29"/>
      <c r="C606" s="29"/>
      <c r="D606" s="29"/>
      <c r="I606" s="29"/>
      <c r="K606" s="29"/>
      <c r="L606" s="29"/>
      <c r="M606" s="29"/>
    </row>
    <row r="607" spans="1:13" x14ac:dyDescent="0.2">
      <c r="A607" s="29"/>
      <c r="B607" s="29"/>
      <c r="C607" s="29"/>
      <c r="D607" s="29"/>
      <c r="I607" s="29"/>
      <c r="K607" s="29"/>
      <c r="L607" s="29"/>
      <c r="M607" s="29"/>
    </row>
    <row r="608" spans="1:13" x14ac:dyDescent="0.2">
      <c r="A608" s="29"/>
      <c r="B608" s="29"/>
      <c r="C608" s="29"/>
      <c r="D608" s="29"/>
      <c r="I608" s="29"/>
      <c r="K608" s="29"/>
      <c r="L608" s="29"/>
      <c r="M608" s="29"/>
    </row>
    <row r="609" spans="1:13" x14ac:dyDescent="0.2">
      <c r="A609" s="29"/>
      <c r="B609" s="29"/>
      <c r="C609" s="29"/>
      <c r="D609" s="29"/>
      <c r="I609" s="29"/>
      <c r="K609" s="29"/>
      <c r="L609" s="29"/>
      <c r="M609" s="29"/>
    </row>
    <row r="610" spans="1:13" x14ac:dyDescent="0.2">
      <c r="A610" s="29"/>
      <c r="B610" s="29"/>
      <c r="C610" s="29"/>
      <c r="D610" s="29"/>
      <c r="I610" s="29"/>
      <c r="K610" s="29"/>
      <c r="L610" s="29"/>
      <c r="M610" s="29"/>
    </row>
    <row r="611" spans="1:13" x14ac:dyDescent="0.2">
      <c r="A611" s="29"/>
      <c r="B611" s="29"/>
      <c r="C611" s="29"/>
      <c r="D611" s="29"/>
      <c r="I611" s="29"/>
      <c r="K611" s="29"/>
      <c r="L611" s="29"/>
      <c r="M611" s="29"/>
    </row>
    <row r="612" spans="1:13" x14ac:dyDescent="0.2">
      <c r="A612" s="29"/>
      <c r="B612" s="29"/>
      <c r="C612" s="29"/>
      <c r="D612" s="29"/>
      <c r="I612" s="29"/>
      <c r="K612" s="29"/>
      <c r="L612" s="29"/>
      <c r="M612" s="29"/>
    </row>
    <row r="613" spans="1:13" x14ac:dyDescent="0.2">
      <c r="A613" s="29"/>
      <c r="B613" s="29"/>
      <c r="C613" s="29"/>
      <c r="D613" s="29"/>
      <c r="I613" s="29"/>
      <c r="K613" s="29"/>
      <c r="L613" s="29"/>
      <c r="M613" s="29"/>
    </row>
    <row r="614" spans="1:13" x14ac:dyDescent="0.2">
      <c r="A614" s="29"/>
      <c r="B614" s="29"/>
      <c r="C614" s="29"/>
      <c r="D614" s="29"/>
      <c r="I614" s="29"/>
      <c r="K614" s="29"/>
      <c r="L614" s="29"/>
      <c r="M614" s="29"/>
    </row>
    <row r="615" spans="1:13" x14ac:dyDescent="0.2">
      <c r="A615" s="29"/>
      <c r="B615" s="29"/>
      <c r="C615" s="29"/>
      <c r="D615" s="29"/>
      <c r="I615" s="29"/>
      <c r="K615" s="29"/>
      <c r="L615" s="29"/>
      <c r="M615" s="29"/>
    </row>
    <row r="616" spans="1:13" x14ac:dyDescent="0.2">
      <c r="A616" s="29"/>
      <c r="B616" s="29"/>
      <c r="C616" s="29"/>
      <c r="D616" s="29"/>
      <c r="I616" s="29"/>
      <c r="K616" s="29"/>
      <c r="L616" s="29"/>
      <c r="M616" s="29"/>
    </row>
    <row r="617" spans="1:13" x14ac:dyDescent="0.2">
      <c r="A617" s="29"/>
      <c r="B617" s="29"/>
      <c r="C617" s="29"/>
      <c r="D617" s="29"/>
      <c r="I617" s="29"/>
      <c r="K617" s="29"/>
      <c r="L617" s="29"/>
      <c r="M617" s="29"/>
    </row>
    <row r="618" spans="1:13" x14ac:dyDescent="0.2">
      <c r="A618" s="29"/>
      <c r="B618" s="29"/>
      <c r="C618" s="29"/>
      <c r="D618" s="29"/>
      <c r="I618" s="29"/>
      <c r="K618" s="29"/>
      <c r="L618" s="29"/>
      <c r="M618" s="29"/>
    </row>
    <row r="619" spans="1:13" x14ac:dyDescent="0.2">
      <c r="A619" s="29"/>
      <c r="B619" s="29"/>
      <c r="C619" s="29"/>
      <c r="D619" s="29"/>
      <c r="I619" s="29"/>
      <c r="K619" s="29"/>
      <c r="L619" s="29"/>
      <c r="M619" s="29"/>
    </row>
    <row r="620" spans="1:13" x14ac:dyDescent="0.2">
      <c r="A620" s="29"/>
      <c r="B620" s="29"/>
      <c r="C620" s="29"/>
      <c r="D620" s="29"/>
      <c r="I620" s="29"/>
      <c r="K620" s="29"/>
      <c r="L620" s="29"/>
      <c r="M620" s="29"/>
    </row>
    <row r="621" spans="1:13" x14ac:dyDescent="0.2">
      <c r="A621" s="29"/>
      <c r="B621" s="29"/>
      <c r="C621" s="29"/>
      <c r="D621" s="29"/>
      <c r="I621" s="29"/>
      <c r="K621" s="29"/>
      <c r="L621" s="29"/>
      <c r="M621" s="29"/>
    </row>
    <row r="622" spans="1:13" x14ac:dyDescent="0.2">
      <c r="A622" s="29"/>
      <c r="B622" s="29"/>
      <c r="C622" s="29"/>
      <c r="D622" s="29"/>
      <c r="I622" s="29"/>
      <c r="K622" s="29"/>
      <c r="L622" s="29"/>
      <c r="M622" s="29"/>
    </row>
    <row r="623" spans="1:13" x14ac:dyDescent="0.2">
      <c r="A623" s="29"/>
      <c r="B623" s="29"/>
      <c r="C623" s="29"/>
      <c r="D623" s="29"/>
      <c r="I623" s="29"/>
      <c r="K623" s="29"/>
      <c r="L623" s="29"/>
      <c r="M623" s="29"/>
    </row>
    <row r="624" spans="1:13" x14ac:dyDescent="0.2">
      <c r="A624" s="29"/>
      <c r="B624" s="29"/>
      <c r="C624" s="29"/>
      <c r="D624" s="29"/>
      <c r="I624" s="29"/>
      <c r="K624" s="29"/>
      <c r="L624" s="29"/>
      <c r="M624" s="29"/>
    </row>
    <row r="625" spans="1:13" x14ac:dyDescent="0.2">
      <c r="A625" s="29"/>
      <c r="B625" s="29"/>
      <c r="C625" s="29"/>
      <c r="D625" s="29"/>
      <c r="I625" s="29"/>
      <c r="K625" s="29"/>
      <c r="L625" s="29"/>
      <c r="M625" s="29"/>
    </row>
    <row r="626" spans="1:13" x14ac:dyDescent="0.2">
      <c r="A626" s="29"/>
      <c r="B626" s="29"/>
      <c r="C626" s="29"/>
      <c r="D626" s="29"/>
      <c r="I626" s="29"/>
      <c r="K626" s="29"/>
      <c r="L626" s="29"/>
      <c r="M626" s="29"/>
    </row>
    <row r="627" spans="1:13" x14ac:dyDescent="0.2">
      <c r="A627" s="29"/>
      <c r="B627" s="29"/>
      <c r="C627" s="29"/>
      <c r="D627" s="29"/>
      <c r="I627" s="29"/>
      <c r="K627" s="29"/>
      <c r="L627" s="29"/>
      <c r="M627" s="29"/>
    </row>
    <row r="628" spans="1:13" x14ac:dyDescent="0.2">
      <c r="A628" s="29"/>
      <c r="B628" s="29"/>
      <c r="C628" s="29"/>
      <c r="D628" s="29"/>
      <c r="I628" s="29"/>
      <c r="K628" s="29"/>
      <c r="L628" s="29"/>
      <c r="M628" s="29"/>
    </row>
    <row r="629" spans="1:13" x14ac:dyDescent="0.2">
      <c r="A629" s="29"/>
      <c r="B629" s="29"/>
      <c r="C629" s="29"/>
      <c r="D629" s="29"/>
      <c r="I629" s="29"/>
      <c r="K629" s="29"/>
      <c r="L629" s="29"/>
      <c r="M629" s="29"/>
    </row>
    <row r="630" spans="1:13" x14ac:dyDescent="0.2">
      <c r="A630" s="29"/>
      <c r="B630" s="29"/>
      <c r="C630" s="29"/>
      <c r="D630" s="29"/>
      <c r="I630" s="29"/>
      <c r="K630" s="29"/>
      <c r="L630" s="29"/>
      <c r="M630" s="29"/>
    </row>
    <row r="631" spans="1:13" x14ac:dyDescent="0.2">
      <c r="A631" s="29"/>
      <c r="B631" s="29"/>
      <c r="C631" s="29"/>
      <c r="D631" s="29"/>
      <c r="I631" s="29"/>
      <c r="K631" s="29"/>
      <c r="L631" s="29"/>
      <c r="M631" s="29"/>
    </row>
    <row r="632" spans="1:13" x14ac:dyDescent="0.2">
      <c r="A632" s="29"/>
      <c r="B632" s="29"/>
      <c r="C632" s="29"/>
      <c r="D632" s="29"/>
      <c r="I632" s="29"/>
      <c r="K632" s="29"/>
      <c r="L632" s="29"/>
      <c r="M632" s="29"/>
    </row>
    <row r="633" spans="1:13" x14ac:dyDescent="0.2">
      <c r="A633" s="29"/>
      <c r="B633" s="29"/>
      <c r="C633" s="29"/>
      <c r="D633" s="29"/>
      <c r="I633" s="29"/>
      <c r="K633" s="29"/>
      <c r="L633" s="29"/>
      <c r="M633" s="29"/>
    </row>
    <row r="634" spans="1:13" x14ac:dyDescent="0.2">
      <c r="A634" s="29"/>
      <c r="B634" s="29"/>
      <c r="C634" s="29"/>
      <c r="D634" s="29"/>
      <c r="I634" s="29"/>
      <c r="K634" s="29"/>
      <c r="L634" s="29"/>
      <c r="M634" s="29"/>
    </row>
    <row r="635" spans="1:13" x14ac:dyDescent="0.2">
      <c r="A635" s="29"/>
      <c r="B635" s="29"/>
      <c r="C635" s="29"/>
      <c r="D635" s="29"/>
      <c r="I635" s="29"/>
      <c r="K635" s="29"/>
      <c r="L635" s="29"/>
      <c r="M635" s="29"/>
    </row>
    <row r="636" spans="1:13" x14ac:dyDescent="0.2">
      <c r="A636" s="29"/>
      <c r="B636" s="29"/>
      <c r="C636" s="29"/>
      <c r="D636" s="29"/>
      <c r="I636" s="29"/>
      <c r="K636" s="29"/>
      <c r="L636" s="29"/>
      <c r="M636" s="29"/>
    </row>
    <row r="637" spans="1:13" x14ac:dyDescent="0.2">
      <c r="A637" s="29"/>
      <c r="B637" s="29"/>
      <c r="C637" s="29"/>
      <c r="D637" s="29"/>
      <c r="I637" s="29"/>
      <c r="K637" s="29"/>
      <c r="L637" s="29"/>
      <c r="M637" s="29"/>
    </row>
    <row r="638" spans="1:13" x14ac:dyDescent="0.2">
      <c r="A638" s="29"/>
      <c r="B638" s="29"/>
      <c r="C638" s="29"/>
      <c r="D638" s="29"/>
      <c r="I638" s="29"/>
      <c r="K638" s="29"/>
      <c r="L638" s="29"/>
      <c r="M638" s="29"/>
    </row>
    <row r="639" spans="1:13" x14ac:dyDescent="0.2">
      <c r="A639" s="29"/>
      <c r="B639" s="29"/>
      <c r="C639" s="29"/>
      <c r="D639" s="29"/>
      <c r="I639" s="29"/>
      <c r="K639" s="29"/>
      <c r="L639" s="29"/>
      <c r="M639" s="29"/>
    </row>
    <row r="640" spans="1:13" x14ac:dyDescent="0.2">
      <c r="A640" s="29"/>
      <c r="B640" s="29"/>
      <c r="C640" s="29"/>
      <c r="D640" s="29"/>
      <c r="I640" s="29"/>
      <c r="K640" s="29"/>
      <c r="L640" s="29"/>
      <c r="M640" s="29"/>
    </row>
    <row r="641" spans="1:13" x14ac:dyDescent="0.2">
      <c r="A641" s="29"/>
      <c r="B641" s="29"/>
      <c r="C641" s="29"/>
      <c r="D641" s="29"/>
      <c r="I641" s="29"/>
      <c r="K641" s="29"/>
      <c r="L641" s="29"/>
      <c r="M641" s="29"/>
    </row>
    <row r="642" spans="1:13" x14ac:dyDescent="0.2">
      <c r="A642" s="29"/>
      <c r="B642" s="29"/>
      <c r="C642" s="29"/>
      <c r="D642" s="29"/>
      <c r="I642" s="29"/>
      <c r="K642" s="29"/>
      <c r="L642" s="29"/>
      <c r="M642" s="29"/>
    </row>
    <row r="643" spans="1:13" x14ac:dyDescent="0.2">
      <c r="A643" s="29"/>
      <c r="B643" s="29"/>
      <c r="C643" s="29"/>
      <c r="D643" s="29"/>
      <c r="I643" s="29"/>
      <c r="K643" s="29"/>
      <c r="L643" s="29"/>
      <c r="M643" s="29"/>
    </row>
    <row r="644" spans="1:13" x14ac:dyDescent="0.2">
      <c r="A644" s="29"/>
      <c r="B644" s="29"/>
      <c r="C644" s="29"/>
      <c r="D644" s="29"/>
      <c r="I644" s="29"/>
      <c r="K644" s="29"/>
      <c r="L644" s="29"/>
      <c r="M644" s="29"/>
    </row>
    <row r="645" spans="1:13" x14ac:dyDescent="0.2">
      <c r="A645" s="29"/>
      <c r="B645" s="29"/>
      <c r="C645" s="29"/>
      <c r="D645" s="29"/>
      <c r="I645" s="29"/>
      <c r="K645" s="29"/>
      <c r="L645" s="29"/>
      <c r="M645" s="29"/>
    </row>
    <row r="646" spans="1:13" x14ac:dyDescent="0.2">
      <c r="A646" s="29"/>
      <c r="B646" s="29"/>
      <c r="C646" s="29"/>
      <c r="D646" s="29"/>
      <c r="I646" s="29"/>
      <c r="K646" s="29"/>
      <c r="L646" s="29"/>
      <c r="M646" s="29"/>
    </row>
    <row r="647" spans="1:13" x14ac:dyDescent="0.2">
      <c r="A647" s="29"/>
      <c r="B647" s="29"/>
      <c r="C647" s="29"/>
      <c r="D647" s="29"/>
      <c r="I647" s="29"/>
      <c r="K647" s="29"/>
      <c r="L647" s="29"/>
      <c r="M647" s="29"/>
    </row>
    <row r="648" spans="1:13" x14ac:dyDescent="0.2">
      <c r="A648" s="29"/>
      <c r="B648" s="29"/>
      <c r="C648" s="29"/>
      <c r="D648" s="29"/>
      <c r="I648" s="29"/>
      <c r="K648" s="29"/>
      <c r="L648" s="29"/>
      <c r="M648" s="29"/>
    </row>
    <row r="649" spans="1:13" x14ac:dyDescent="0.2">
      <c r="A649" s="29"/>
      <c r="B649" s="29"/>
      <c r="C649" s="29"/>
      <c r="D649" s="29"/>
      <c r="I649" s="29"/>
      <c r="K649" s="29"/>
      <c r="L649" s="29"/>
      <c r="M649" s="29"/>
    </row>
    <row r="650" spans="1:13" x14ac:dyDescent="0.2">
      <c r="A650" s="29"/>
      <c r="B650" s="29"/>
      <c r="C650" s="29"/>
      <c r="D650" s="29"/>
      <c r="I650" s="29"/>
      <c r="K650" s="29"/>
      <c r="L650" s="29"/>
      <c r="M650" s="29"/>
    </row>
    <row r="651" spans="1:13" x14ac:dyDescent="0.2">
      <c r="A651" s="29"/>
      <c r="B651" s="29"/>
      <c r="C651" s="29"/>
      <c r="D651" s="29"/>
      <c r="I651" s="29"/>
      <c r="K651" s="29"/>
      <c r="L651" s="29"/>
      <c r="M651" s="29"/>
    </row>
    <row r="652" spans="1:13" x14ac:dyDescent="0.2">
      <c r="A652" s="29"/>
      <c r="B652" s="29"/>
      <c r="C652" s="29"/>
      <c r="D652" s="29"/>
      <c r="I652" s="29"/>
      <c r="K652" s="29"/>
      <c r="L652" s="29"/>
      <c r="M652" s="29"/>
    </row>
    <row r="653" spans="1:13" x14ac:dyDescent="0.2">
      <c r="A653" s="29"/>
      <c r="B653" s="29"/>
      <c r="C653" s="29"/>
      <c r="D653" s="29"/>
      <c r="I653" s="29"/>
      <c r="K653" s="29"/>
      <c r="L653" s="29"/>
      <c r="M653" s="29"/>
    </row>
    <row r="654" spans="1:13" x14ac:dyDescent="0.2">
      <c r="A654" s="29"/>
      <c r="B654" s="29"/>
      <c r="C654" s="29"/>
      <c r="D654" s="29"/>
      <c r="I654" s="29"/>
      <c r="K654" s="29"/>
      <c r="L654" s="29"/>
      <c r="M654" s="29"/>
    </row>
    <row r="655" spans="1:13" x14ac:dyDescent="0.2">
      <c r="A655" s="29"/>
      <c r="B655" s="29"/>
      <c r="C655" s="29"/>
      <c r="D655" s="29"/>
      <c r="I655" s="29"/>
      <c r="K655" s="29"/>
      <c r="L655" s="29"/>
      <c r="M655" s="29"/>
    </row>
    <row r="656" spans="1:13" x14ac:dyDescent="0.2">
      <c r="A656" s="29"/>
      <c r="B656" s="29"/>
      <c r="C656" s="29"/>
      <c r="D656" s="29"/>
      <c r="I656" s="29"/>
      <c r="K656" s="29"/>
      <c r="L656" s="29"/>
      <c r="M656" s="29"/>
    </row>
    <row r="657" spans="1:13" x14ac:dyDescent="0.2">
      <c r="A657" s="29"/>
      <c r="B657" s="29"/>
      <c r="C657" s="29"/>
      <c r="D657" s="29"/>
      <c r="I657" s="29"/>
      <c r="K657" s="29"/>
      <c r="L657" s="29"/>
      <c r="M657" s="29"/>
    </row>
    <row r="658" spans="1:13" x14ac:dyDescent="0.2">
      <c r="A658" s="29"/>
      <c r="B658" s="29"/>
      <c r="C658" s="29"/>
      <c r="D658" s="29"/>
      <c r="I658" s="29"/>
      <c r="K658" s="29"/>
      <c r="L658" s="29"/>
      <c r="M658" s="29"/>
    </row>
    <row r="659" spans="1:13" x14ac:dyDescent="0.2">
      <c r="A659" s="29"/>
      <c r="B659" s="29"/>
      <c r="C659" s="29"/>
      <c r="D659" s="29"/>
      <c r="I659" s="29"/>
      <c r="K659" s="29"/>
      <c r="L659" s="29"/>
      <c r="M659" s="29"/>
    </row>
    <row r="660" spans="1:13" x14ac:dyDescent="0.2">
      <c r="A660" s="29"/>
      <c r="B660" s="29"/>
      <c r="C660" s="29"/>
      <c r="D660" s="29"/>
      <c r="I660" s="29"/>
      <c r="K660" s="29"/>
      <c r="L660" s="29"/>
      <c r="M660" s="29"/>
    </row>
    <row r="661" spans="1:13" x14ac:dyDescent="0.2">
      <c r="A661" s="29"/>
      <c r="B661" s="29"/>
      <c r="C661" s="29"/>
      <c r="D661" s="29"/>
      <c r="I661" s="29"/>
      <c r="K661" s="29"/>
      <c r="L661" s="29"/>
      <c r="M661" s="29"/>
    </row>
    <row r="662" spans="1:13" x14ac:dyDescent="0.2">
      <c r="A662" s="29"/>
      <c r="B662" s="29"/>
      <c r="C662" s="29"/>
      <c r="D662" s="29"/>
      <c r="I662" s="29"/>
      <c r="K662" s="29"/>
      <c r="L662" s="29"/>
      <c r="M662" s="29"/>
    </row>
    <row r="663" spans="1:13" x14ac:dyDescent="0.2">
      <c r="A663" s="29"/>
      <c r="B663" s="29"/>
      <c r="C663" s="29"/>
      <c r="D663" s="29"/>
      <c r="I663" s="29"/>
      <c r="K663" s="29"/>
      <c r="L663" s="29"/>
      <c r="M663" s="29"/>
    </row>
    <row r="664" spans="1:13" x14ac:dyDescent="0.2">
      <c r="A664" s="29"/>
      <c r="B664" s="29"/>
      <c r="C664" s="29"/>
      <c r="D664" s="29"/>
      <c r="I664" s="29"/>
      <c r="K664" s="29"/>
      <c r="L664" s="29"/>
      <c r="M664" s="29"/>
    </row>
    <row r="665" spans="1:13" x14ac:dyDescent="0.2">
      <c r="A665" s="29"/>
      <c r="B665" s="29"/>
      <c r="C665" s="29"/>
      <c r="D665" s="29"/>
      <c r="I665" s="29"/>
      <c r="K665" s="29"/>
      <c r="L665" s="29"/>
      <c r="M665" s="29"/>
    </row>
    <row r="666" spans="1:13" x14ac:dyDescent="0.2">
      <c r="A666" s="29"/>
      <c r="B666" s="29"/>
      <c r="C666" s="29"/>
      <c r="D666" s="29"/>
      <c r="I666" s="29"/>
      <c r="K666" s="29"/>
      <c r="L666" s="29"/>
      <c r="M666" s="29"/>
    </row>
    <row r="667" spans="1:13" x14ac:dyDescent="0.2">
      <c r="A667" s="29"/>
      <c r="B667" s="29"/>
      <c r="C667" s="29"/>
      <c r="D667" s="29"/>
      <c r="I667" s="29"/>
      <c r="K667" s="29"/>
      <c r="L667" s="29"/>
      <c r="M667" s="29"/>
    </row>
    <row r="668" spans="1:13" x14ac:dyDescent="0.2">
      <c r="A668" s="29"/>
      <c r="B668" s="29"/>
      <c r="C668" s="29"/>
      <c r="D668" s="29"/>
      <c r="I668" s="29"/>
      <c r="K668" s="29"/>
      <c r="L668" s="29"/>
      <c r="M668" s="29"/>
    </row>
    <row r="669" spans="1:13" x14ac:dyDescent="0.2">
      <c r="A669" s="29"/>
      <c r="B669" s="29"/>
      <c r="C669" s="29"/>
      <c r="D669" s="29"/>
      <c r="I669" s="29"/>
      <c r="K669" s="29"/>
      <c r="L669" s="29"/>
      <c r="M669" s="29"/>
    </row>
    <row r="670" spans="1:13" x14ac:dyDescent="0.2">
      <c r="A670" s="29"/>
      <c r="B670" s="29"/>
      <c r="C670" s="29"/>
      <c r="D670" s="29"/>
      <c r="I670" s="29"/>
      <c r="K670" s="29"/>
      <c r="L670" s="29"/>
      <c r="M670" s="29"/>
    </row>
    <row r="671" spans="1:13" x14ac:dyDescent="0.2">
      <c r="A671" s="29"/>
      <c r="B671" s="29"/>
      <c r="C671" s="29"/>
      <c r="D671" s="29"/>
      <c r="I671" s="29"/>
      <c r="K671" s="29"/>
      <c r="L671" s="29"/>
      <c r="M671" s="29"/>
    </row>
    <row r="672" spans="1:13" x14ac:dyDescent="0.2">
      <c r="A672" s="29"/>
      <c r="B672" s="29"/>
      <c r="C672" s="29"/>
      <c r="D672" s="29"/>
      <c r="I672" s="29"/>
      <c r="K672" s="29"/>
      <c r="L672" s="29"/>
      <c r="M672" s="29"/>
    </row>
    <row r="673" spans="1:13" x14ac:dyDescent="0.2">
      <c r="A673" s="29"/>
      <c r="B673" s="29"/>
      <c r="C673" s="29"/>
      <c r="D673" s="29"/>
      <c r="I673" s="29"/>
      <c r="K673" s="29"/>
      <c r="L673" s="29"/>
      <c r="M673" s="29"/>
    </row>
    <row r="674" spans="1:13" x14ac:dyDescent="0.2">
      <c r="A674" s="29"/>
      <c r="B674" s="29"/>
      <c r="C674" s="29"/>
      <c r="D674" s="29"/>
      <c r="I674" s="29"/>
      <c r="K674" s="29"/>
      <c r="L674" s="29"/>
      <c r="M674" s="29"/>
    </row>
    <row r="675" spans="1:13" x14ac:dyDescent="0.2">
      <c r="A675" s="29"/>
      <c r="B675" s="29"/>
      <c r="C675" s="29"/>
      <c r="D675" s="29"/>
      <c r="I675" s="29"/>
      <c r="K675" s="29"/>
      <c r="L675" s="29"/>
      <c r="M675" s="29"/>
    </row>
    <row r="676" spans="1:13" x14ac:dyDescent="0.2">
      <c r="A676" s="29"/>
      <c r="B676" s="29"/>
      <c r="C676" s="29"/>
      <c r="D676" s="29"/>
      <c r="I676" s="29"/>
      <c r="K676" s="29"/>
      <c r="L676" s="29"/>
      <c r="M676" s="29"/>
    </row>
    <row r="677" spans="1:13" x14ac:dyDescent="0.2">
      <c r="A677" s="29"/>
      <c r="B677" s="29"/>
      <c r="C677" s="29"/>
      <c r="D677" s="29"/>
      <c r="I677" s="29"/>
      <c r="K677" s="29"/>
      <c r="L677" s="29"/>
      <c r="M677" s="29"/>
    </row>
    <row r="678" spans="1:13" x14ac:dyDescent="0.2">
      <c r="A678" s="29"/>
      <c r="B678" s="29"/>
      <c r="C678" s="29"/>
      <c r="D678" s="29"/>
      <c r="I678" s="29"/>
      <c r="K678" s="29"/>
      <c r="L678" s="29"/>
      <c r="M678" s="29"/>
    </row>
    <row r="679" spans="1:13" x14ac:dyDescent="0.2">
      <c r="A679" s="29"/>
      <c r="B679" s="29"/>
      <c r="C679" s="29"/>
      <c r="D679" s="29"/>
      <c r="I679" s="29"/>
      <c r="K679" s="29"/>
      <c r="L679" s="29"/>
      <c r="M679" s="29"/>
    </row>
    <row r="680" spans="1:13" x14ac:dyDescent="0.2">
      <c r="A680" s="29"/>
      <c r="B680" s="29"/>
      <c r="C680" s="29"/>
      <c r="D680" s="29"/>
      <c r="I680" s="29"/>
      <c r="K680" s="29"/>
      <c r="L680" s="29"/>
      <c r="M680" s="29"/>
    </row>
    <row r="681" spans="1:13" x14ac:dyDescent="0.2">
      <c r="A681" s="29"/>
      <c r="B681" s="29"/>
      <c r="C681" s="29"/>
      <c r="D681" s="29"/>
      <c r="I681" s="29"/>
      <c r="K681" s="29"/>
      <c r="L681" s="29"/>
      <c r="M681" s="29"/>
    </row>
    <row r="682" spans="1:13" x14ac:dyDescent="0.2">
      <c r="A682" s="29"/>
      <c r="B682" s="29"/>
      <c r="C682" s="29"/>
      <c r="D682" s="29"/>
      <c r="I682" s="29"/>
      <c r="K682" s="29"/>
      <c r="L682" s="29"/>
      <c r="M682" s="29"/>
    </row>
    <row r="683" spans="1:13" x14ac:dyDescent="0.2">
      <c r="A683" s="29"/>
      <c r="B683" s="29"/>
      <c r="C683" s="29"/>
      <c r="D683" s="29"/>
      <c r="I683" s="29"/>
      <c r="K683" s="29"/>
      <c r="L683" s="29"/>
      <c r="M683" s="29"/>
    </row>
    <row r="684" spans="1:13" x14ac:dyDescent="0.2">
      <c r="A684" s="29"/>
      <c r="B684" s="29"/>
      <c r="C684" s="29"/>
      <c r="D684" s="29"/>
      <c r="I684" s="29"/>
      <c r="K684" s="29"/>
      <c r="L684" s="29"/>
      <c r="M684" s="29"/>
    </row>
    <row r="685" spans="1:13" x14ac:dyDescent="0.2">
      <c r="A685" s="29"/>
      <c r="B685" s="29"/>
      <c r="C685" s="29"/>
      <c r="D685" s="29"/>
      <c r="I685" s="29"/>
      <c r="K685" s="29"/>
      <c r="L685" s="29"/>
      <c r="M685" s="29"/>
    </row>
    <row r="686" spans="1:13" x14ac:dyDescent="0.2">
      <c r="A686" s="29"/>
      <c r="B686" s="29"/>
      <c r="C686" s="29"/>
      <c r="D686" s="29"/>
      <c r="I686" s="29"/>
      <c r="K686" s="29"/>
      <c r="L686" s="29"/>
      <c r="M686" s="29"/>
    </row>
    <row r="687" spans="1:13" x14ac:dyDescent="0.2">
      <c r="A687" s="29"/>
      <c r="B687" s="29"/>
      <c r="C687" s="29"/>
      <c r="D687" s="29"/>
      <c r="I687" s="29"/>
      <c r="K687" s="29"/>
      <c r="L687" s="29"/>
      <c r="M687" s="29"/>
    </row>
    <row r="688" spans="1:13" x14ac:dyDescent="0.2">
      <c r="A688" s="29"/>
      <c r="B688" s="29"/>
      <c r="C688" s="29"/>
      <c r="D688" s="29"/>
      <c r="I688" s="29"/>
      <c r="K688" s="29"/>
      <c r="L688" s="29"/>
      <c r="M688" s="29"/>
    </row>
    <row r="689" spans="1:13" x14ac:dyDescent="0.2">
      <c r="A689" s="29"/>
      <c r="B689" s="29"/>
      <c r="C689" s="29"/>
      <c r="D689" s="29"/>
      <c r="I689" s="29"/>
      <c r="K689" s="29"/>
      <c r="L689" s="29"/>
      <c r="M689" s="29"/>
    </row>
    <row r="690" spans="1:13" x14ac:dyDescent="0.2">
      <c r="A690" s="29"/>
      <c r="B690" s="29"/>
      <c r="C690" s="29"/>
      <c r="D690" s="29"/>
      <c r="I690" s="29"/>
      <c r="K690" s="29"/>
      <c r="L690" s="29"/>
      <c r="M690" s="29"/>
    </row>
    <row r="691" spans="1:13" x14ac:dyDescent="0.2">
      <c r="A691" s="29"/>
      <c r="B691" s="29"/>
      <c r="C691" s="29"/>
      <c r="D691" s="29"/>
      <c r="I691" s="29"/>
      <c r="K691" s="29"/>
      <c r="L691" s="29"/>
      <c r="M691" s="29"/>
    </row>
    <row r="692" spans="1:13" x14ac:dyDescent="0.2">
      <c r="A692" s="29"/>
      <c r="B692" s="29"/>
      <c r="C692" s="29"/>
      <c r="D692" s="29"/>
      <c r="I692" s="29"/>
      <c r="K692" s="29"/>
      <c r="L692" s="29"/>
      <c r="M692" s="29"/>
    </row>
    <row r="693" spans="1:13" x14ac:dyDescent="0.2">
      <c r="A693" s="29"/>
      <c r="B693" s="29"/>
      <c r="C693" s="29"/>
      <c r="D693" s="29"/>
      <c r="I693" s="29"/>
      <c r="K693" s="29"/>
      <c r="L693" s="29"/>
      <c r="M693" s="29"/>
    </row>
    <row r="694" spans="1:13" x14ac:dyDescent="0.2">
      <c r="A694" s="29"/>
      <c r="B694" s="29"/>
      <c r="C694" s="29"/>
      <c r="D694" s="29"/>
      <c r="I694" s="29"/>
      <c r="K694" s="29"/>
      <c r="L694" s="29"/>
      <c r="M694" s="29"/>
    </row>
    <row r="695" spans="1:13" x14ac:dyDescent="0.2">
      <c r="A695" s="29"/>
      <c r="B695" s="29"/>
      <c r="C695" s="29"/>
      <c r="D695" s="29"/>
      <c r="I695" s="29"/>
      <c r="K695" s="29"/>
      <c r="L695" s="29"/>
      <c r="M695" s="29"/>
    </row>
    <row r="696" spans="1:13" x14ac:dyDescent="0.2">
      <c r="A696" s="29"/>
      <c r="B696" s="29"/>
      <c r="C696" s="29"/>
      <c r="D696" s="29"/>
      <c r="I696" s="29"/>
      <c r="K696" s="29"/>
      <c r="L696" s="29"/>
      <c r="M696" s="29"/>
    </row>
    <row r="697" spans="1:13" x14ac:dyDescent="0.2">
      <c r="A697" s="29"/>
      <c r="B697" s="29"/>
      <c r="C697" s="29"/>
      <c r="D697" s="29"/>
      <c r="I697" s="29"/>
      <c r="K697" s="29"/>
      <c r="L697" s="29"/>
      <c r="M697" s="29"/>
    </row>
    <row r="698" spans="1:13" x14ac:dyDescent="0.2">
      <c r="A698" s="29"/>
      <c r="B698" s="29"/>
      <c r="C698" s="29"/>
      <c r="D698" s="29"/>
      <c r="I698" s="29"/>
      <c r="K698" s="29"/>
      <c r="L698" s="29"/>
      <c r="M698" s="29"/>
    </row>
    <row r="699" spans="1:13" x14ac:dyDescent="0.2">
      <c r="A699" s="29"/>
      <c r="B699" s="29"/>
      <c r="C699" s="29"/>
      <c r="D699" s="29"/>
      <c r="I699" s="29"/>
      <c r="K699" s="29"/>
      <c r="L699" s="29"/>
      <c r="M699" s="29"/>
    </row>
    <row r="700" spans="1:13" x14ac:dyDescent="0.2">
      <c r="A700" s="29"/>
      <c r="B700" s="29"/>
      <c r="C700" s="29"/>
      <c r="D700" s="29"/>
      <c r="I700" s="29"/>
      <c r="K700" s="29"/>
      <c r="L700" s="29"/>
      <c r="M700" s="29"/>
    </row>
    <row r="701" spans="1:13" x14ac:dyDescent="0.2">
      <c r="A701" s="29"/>
      <c r="B701" s="29"/>
      <c r="C701" s="29"/>
      <c r="D701" s="29"/>
      <c r="I701" s="29"/>
      <c r="K701" s="29"/>
      <c r="L701" s="29"/>
      <c r="M701" s="29"/>
    </row>
    <row r="702" spans="1:13" x14ac:dyDescent="0.2">
      <c r="A702" s="29"/>
      <c r="B702" s="29"/>
      <c r="C702" s="29"/>
      <c r="D702" s="29"/>
      <c r="I702" s="29"/>
      <c r="K702" s="29"/>
      <c r="L702" s="29"/>
      <c r="M702" s="29"/>
    </row>
    <row r="703" spans="1:13" x14ac:dyDescent="0.2">
      <c r="A703" s="29"/>
      <c r="B703" s="29"/>
      <c r="C703" s="29"/>
      <c r="D703" s="29"/>
      <c r="I703" s="29"/>
      <c r="K703" s="29"/>
      <c r="L703" s="29"/>
      <c r="M703" s="29"/>
    </row>
    <row r="704" spans="1:13" x14ac:dyDescent="0.2">
      <c r="A704" s="29"/>
      <c r="B704" s="29"/>
      <c r="C704" s="29"/>
      <c r="D704" s="29"/>
      <c r="I704" s="29"/>
      <c r="K704" s="29"/>
      <c r="L704" s="29"/>
      <c r="M704" s="29"/>
    </row>
    <row r="705" spans="1:13" x14ac:dyDescent="0.2">
      <c r="A705" s="29"/>
      <c r="B705" s="29"/>
      <c r="C705" s="29"/>
      <c r="D705" s="29"/>
      <c r="I705" s="29"/>
      <c r="K705" s="29"/>
      <c r="L705" s="29"/>
      <c r="M705" s="29"/>
    </row>
    <row r="706" spans="1:13" x14ac:dyDescent="0.2">
      <c r="A706" s="29"/>
      <c r="B706" s="29"/>
      <c r="C706" s="29"/>
      <c r="D706" s="29"/>
      <c r="I706" s="29"/>
      <c r="K706" s="29"/>
      <c r="L706" s="29"/>
      <c r="M706" s="29"/>
    </row>
    <row r="707" spans="1:13" x14ac:dyDescent="0.2">
      <c r="A707" s="29"/>
      <c r="B707" s="29"/>
      <c r="C707" s="29"/>
      <c r="D707" s="29"/>
      <c r="I707" s="29"/>
      <c r="K707" s="29"/>
      <c r="L707" s="29"/>
      <c r="M707" s="29"/>
    </row>
    <row r="708" spans="1:13" x14ac:dyDescent="0.2">
      <c r="A708" s="29"/>
      <c r="B708" s="29"/>
      <c r="C708" s="29"/>
      <c r="D708" s="29"/>
      <c r="I708" s="29"/>
      <c r="K708" s="29"/>
      <c r="L708" s="29"/>
      <c r="M708" s="29"/>
    </row>
    <row r="709" spans="1:13" x14ac:dyDescent="0.2">
      <c r="A709" s="29"/>
      <c r="B709" s="29"/>
      <c r="C709" s="29"/>
      <c r="D709" s="29"/>
      <c r="I709" s="29"/>
      <c r="K709" s="29"/>
      <c r="L709" s="29"/>
      <c r="M709" s="29"/>
    </row>
    <row r="710" spans="1:13" x14ac:dyDescent="0.2">
      <c r="A710" s="29"/>
      <c r="B710" s="29"/>
      <c r="C710" s="29"/>
      <c r="D710" s="29"/>
      <c r="I710" s="29"/>
      <c r="K710" s="29"/>
      <c r="L710" s="29"/>
      <c r="M710" s="29"/>
    </row>
    <row r="711" spans="1:13" x14ac:dyDescent="0.2">
      <c r="A711" s="29"/>
      <c r="B711" s="29"/>
      <c r="C711" s="29"/>
      <c r="D711" s="29"/>
      <c r="I711" s="29"/>
      <c r="K711" s="29"/>
      <c r="L711" s="29"/>
      <c r="M711" s="29"/>
    </row>
    <row r="712" spans="1:13" x14ac:dyDescent="0.2">
      <c r="A712" s="29"/>
      <c r="B712" s="29"/>
      <c r="C712" s="29"/>
      <c r="D712" s="29"/>
      <c r="I712" s="29"/>
      <c r="K712" s="29"/>
      <c r="L712" s="29"/>
      <c r="M712" s="29"/>
    </row>
    <row r="713" spans="1:13" x14ac:dyDescent="0.2">
      <c r="A713" s="29"/>
      <c r="B713" s="29"/>
      <c r="C713" s="29"/>
      <c r="D713" s="29"/>
      <c r="I713" s="29"/>
      <c r="K713" s="29"/>
      <c r="L713" s="29"/>
      <c r="M713" s="29"/>
    </row>
    <row r="714" spans="1:13" x14ac:dyDescent="0.2">
      <c r="A714" s="29"/>
      <c r="B714" s="29"/>
      <c r="C714" s="29"/>
      <c r="D714" s="29"/>
      <c r="I714" s="29"/>
      <c r="K714" s="29"/>
      <c r="L714" s="29"/>
      <c r="M714" s="29"/>
    </row>
    <row r="715" spans="1:13" x14ac:dyDescent="0.2">
      <c r="A715" s="29"/>
      <c r="B715" s="29"/>
      <c r="C715" s="29"/>
      <c r="D715" s="29"/>
      <c r="I715" s="29"/>
      <c r="K715" s="29"/>
      <c r="L715" s="29"/>
      <c r="M715" s="29"/>
    </row>
    <row r="716" spans="1:13" x14ac:dyDescent="0.2">
      <c r="A716" s="29"/>
      <c r="B716" s="29"/>
      <c r="C716" s="29"/>
      <c r="D716" s="29"/>
      <c r="I716" s="29"/>
      <c r="K716" s="29"/>
      <c r="L716" s="29"/>
      <c r="M716" s="29"/>
    </row>
    <row r="717" spans="1:13" x14ac:dyDescent="0.2">
      <c r="A717" s="29"/>
      <c r="B717" s="29"/>
      <c r="C717" s="29"/>
      <c r="D717" s="29"/>
      <c r="I717" s="29"/>
      <c r="K717" s="29"/>
      <c r="L717" s="29"/>
      <c r="M717" s="29"/>
    </row>
    <row r="718" spans="1:13" x14ac:dyDescent="0.2">
      <c r="A718" s="29"/>
      <c r="B718" s="29"/>
      <c r="C718" s="29"/>
      <c r="D718" s="29"/>
      <c r="I718" s="29"/>
      <c r="K718" s="29"/>
      <c r="L718" s="29"/>
      <c r="M718" s="29"/>
    </row>
    <row r="719" spans="1:13" x14ac:dyDescent="0.2">
      <c r="A719" s="29"/>
      <c r="B719" s="29"/>
      <c r="C719" s="29"/>
      <c r="D719" s="29"/>
      <c r="I719" s="29"/>
      <c r="K719" s="29"/>
      <c r="L719" s="29"/>
      <c r="M719" s="29"/>
    </row>
    <row r="720" spans="1:13" x14ac:dyDescent="0.2">
      <c r="A720" s="29"/>
      <c r="B720" s="29"/>
      <c r="C720" s="29"/>
      <c r="D720" s="29"/>
      <c r="I720" s="29"/>
      <c r="K720" s="29"/>
      <c r="L720" s="29"/>
      <c r="M720" s="29"/>
    </row>
    <row r="721" spans="1:13" x14ac:dyDescent="0.2">
      <c r="A721" s="29"/>
      <c r="B721" s="29"/>
      <c r="C721" s="29"/>
      <c r="D721" s="29"/>
      <c r="I721" s="29"/>
      <c r="K721" s="29"/>
      <c r="L721" s="29"/>
      <c r="M721" s="29"/>
    </row>
    <row r="722" spans="1:13" x14ac:dyDescent="0.2">
      <c r="A722" s="29"/>
      <c r="B722" s="29"/>
      <c r="C722" s="29"/>
      <c r="D722" s="29"/>
      <c r="I722" s="29"/>
      <c r="K722" s="29"/>
      <c r="L722" s="29"/>
      <c r="M722" s="29"/>
    </row>
    <row r="723" spans="1:13" x14ac:dyDescent="0.2">
      <c r="A723" s="29"/>
      <c r="B723" s="29"/>
      <c r="C723" s="29"/>
      <c r="D723" s="29"/>
      <c r="I723" s="29"/>
      <c r="K723" s="29"/>
      <c r="L723" s="29"/>
      <c r="M723" s="29"/>
    </row>
    <row r="724" spans="1:13" x14ac:dyDescent="0.2">
      <c r="A724" s="29"/>
      <c r="B724" s="29"/>
      <c r="C724" s="29"/>
      <c r="D724" s="29"/>
      <c r="I724" s="29"/>
      <c r="K724" s="29"/>
      <c r="L724" s="29"/>
      <c r="M724" s="29"/>
    </row>
    <row r="725" spans="1:13" x14ac:dyDescent="0.2">
      <c r="A725" s="29"/>
      <c r="B725" s="29"/>
      <c r="C725" s="29"/>
      <c r="D725" s="29"/>
      <c r="I725" s="29"/>
      <c r="K725" s="29"/>
      <c r="L725" s="29"/>
      <c r="M725" s="29"/>
    </row>
    <row r="726" spans="1:13" x14ac:dyDescent="0.2">
      <c r="A726" s="29"/>
      <c r="B726" s="29"/>
      <c r="C726" s="29"/>
      <c r="D726" s="29"/>
      <c r="I726" s="29"/>
      <c r="K726" s="29"/>
      <c r="L726" s="29"/>
      <c r="M726" s="29"/>
    </row>
    <row r="727" spans="1:13" x14ac:dyDescent="0.2">
      <c r="A727" s="29"/>
      <c r="B727" s="29"/>
      <c r="C727" s="29"/>
      <c r="D727" s="29"/>
      <c r="I727" s="29"/>
      <c r="K727" s="29"/>
      <c r="L727" s="29"/>
      <c r="M727" s="29"/>
    </row>
    <row r="728" spans="1:13" x14ac:dyDescent="0.2">
      <c r="A728" s="29"/>
      <c r="B728" s="29"/>
      <c r="C728" s="29"/>
      <c r="D728" s="29"/>
      <c r="I728" s="29"/>
      <c r="K728" s="29"/>
      <c r="L728" s="29"/>
      <c r="M728" s="29"/>
    </row>
    <row r="729" spans="1:13" x14ac:dyDescent="0.2">
      <c r="A729" s="29"/>
      <c r="B729" s="29"/>
      <c r="C729" s="29"/>
      <c r="D729" s="29"/>
      <c r="I729" s="29"/>
      <c r="K729" s="29"/>
      <c r="L729" s="29"/>
      <c r="M729" s="29"/>
    </row>
    <row r="730" spans="1:13" x14ac:dyDescent="0.2">
      <c r="A730" s="29"/>
      <c r="B730" s="29"/>
      <c r="C730" s="29"/>
      <c r="D730" s="29"/>
      <c r="I730" s="29"/>
      <c r="K730" s="29"/>
      <c r="L730" s="29"/>
      <c r="M730" s="29"/>
    </row>
    <row r="731" spans="1:13" x14ac:dyDescent="0.2">
      <c r="A731" s="29"/>
      <c r="B731" s="29"/>
      <c r="C731" s="29"/>
      <c r="D731" s="29"/>
      <c r="I731" s="29"/>
      <c r="K731" s="29"/>
      <c r="L731" s="29"/>
      <c r="M731" s="29"/>
    </row>
    <row r="732" spans="1:13" x14ac:dyDescent="0.2">
      <c r="A732" s="29"/>
      <c r="B732" s="29"/>
      <c r="C732" s="29"/>
      <c r="D732" s="29"/>
      <c r="I732" s="29"/>
      <c r="K732" s="29"/>
      <c r="L732" s="29"/>
      <c r="M732" s="29"/>
    </row>
    <row r="733" spans="1:13" x14ac:dyDescent="0.2">
      <c r="A733" s="29"/>
      <c r="B733" s="29"/>
      <c r="C733" s="29"/>
      <c r="D733" s="29"/>
      <c r="I733" s="29"/>
      <c r="K733" s="29"/>
      <c r="L733" s="29"/>
      <c r="M733" s="29"/>
    </row>
    <row r="734" spans="1:13" x14ac:dyDescent="0.2">
      <c r="A734" s="29"/>
      <c r="B734" s="29"/>
      <c r="C734" s="29"/>
      <c r="D734" s="29"/>
      <c r="I734" s="29"/>
      <c r="K734" s="29"/>
      <c r="L734" s="29"/>
      <c r="M734" s="29"/>
    </row>
    <row r="735" spans="1:13" x14ac:dyDescent="0.2">
      <c r="A735" s="29"/>
      <c r="B735" s="29"/>
      <c r="C735" s="29"/>
      <c r="D735" s="29"/>
      <c r="I735" s="29"/>
      <c r="K735" s="29"/>
      <c r="L735" s="29"/>
      <c r="M735" s="29"/>
    </row>
    <row r="736" spans="1:13" x14ac:dyDescent="0.2">
      <c r="A736" s="29"/>
      <c r="B736" s="29"/>
      <c r="C736" s="29"/>
      <c r="D736" s="29"/>
      <c r="I736" s="29"/>
      <c r="K736" s="29"/>
      <c r="L736" s="29"/>
      <c r="M736" s="29"/>
    </row>
    <row r="737" spans="1:13" x14ac:dyDescent="0.2">
      <c r="A737" s="29"/>
      <c r="B737" s="29"/>
      <c r="C737" s="29"/>
      <c r="D737" s="29"/>
      <c r="I737" s="29"/>
      <c r="K737" s="29"/>
      <c r="L737" s="29"/>
      <c r="M737" s="29"/>
    </row>
    <row r="738" spans="1:13" x14ac:dyDescent="0.2">
      <c r="A738" s="29"/>
      <c r="B738" s="29"/>
      <c r="C738" s="29"/>
      <c r="D738" s="29"/>
      <c r="I738" s="29"/>
      <c r="K738" s="29"/>
      <c r="L738" s="29"/>
      <c r="M738" s="29"/>
    </row>
    <row r="739" spans="1:13" x14ac:dyDescent="0.2">
      <c r="A739" s="29"/>
      <c r="B739" s="29"/>
      <c r="C739" s="29"/>
      <c r="D739" s="29"/>
      <c r="I739" s="29"/>
      <c r="K739" s="29"/>
      <c r="L739" s="29"/>
      <c r="M739" s="29"/>
    </row>
    <row r="740" spans="1:13" x14ac:dyDescent="0.2">
      <c r="A740" s="29"/>
      <c r="B740" s="29"/>
      <c r="C740" s="29"/>
      <c r="D740" s="29"/>
      <c r="I740" s="29"/>
      <c r="K740" s="29"/>
      <c r="L740" s="29"/>
      <c r="M740" s="29"/>
    </row>
    <row r="741" spans="1:13" x14ac:dyDescent="0.2">
      <c r="A741" s="29"/>
      <c r="B741" s="29"/>
      <c r="C741" s="29"/>
      <c r="D741" s="29"/>
      <c r="I741" s="29"/>
      <c r="K741" s="29"/>
      <c r="L741" s="29"/>
      <c r="M741" s="29"/>
    </row>
    <row r="742" spans="1:13" x14ac:dyDescent="0.2">
      <c r="A742" s="29"/>
      <c r="B742" s="29"/>
      <c r="C742" s="29"/>
      <c r="D742" s="29"/>
      <c r="I742" s="29"/>
      <c r="K742" s="29"/>
      <c r="L742" s="29"/>
      <c r="M742" s="29"/>
    </row>
    <row r="743" spans="1:13" x14ac:dyDescent="0.2">
      <c r="A743" s="29"/>
      <c r="B743" s="29"/>
      <c r="C743" s="29"/>
      <c r="D743" s="29"/>
      <c r="I743" s="29"/>
      <c r="K743" s="29"/>
      <c r="L743" s="29"/>
      <c r="M743" s="29"/>
    </row>
    <row r="744" spans="1:13" x14ac:dyDescent="0.2">
      <c r="A744" s="29"/>
      <c r="B744" s="29"/>
      <c r="C744" s="29"/>
      <c r="D744" s="29"/>
      <c r="I744" s="29"/>
      <c r="K744" s="29"/>
      <c r="L744" s="29"/>
      <c r="M744" s="29"/>
    </row>
    <row r="745" spans="1:13" x14ac:dyDescent="0.2">
      <c r="A745" s="29"/>
      <c r="B745" s="29"/>
      <c r="C745" s="29"/>
      <c r="D745" s="29"/>
      <c r="I745" s="29"/>
      <c r="K745" s="29"/>
      <c r="L745" s="29"/>
      <c r="M745" s="29"/>
    </row>
    <row r="746" spans="1:13" x14ac:dyDescent="0.2">
      <c r="A746" s="29"/>
      <c r="B746" s="29"/>
      <c r="C746" s="29"/>
      <c r="D746" s="29"/>
      <c r="I746" s="29"/>
      <c r="K746" s="29"/>
      <c r="L746" s="29"/>
      <c r="M746" s="29"/>
    </row>
    <row r="747" spans="1:13" x14ac:dyDescent="0.2">
      <c r="A747" s="29"/>
      <c r="B747" s="29"/>
      <c r="C747" s="29"/>
      <c r="D747" s="29"/>
      <c r="I747" s="29"/>
      <c r="K747" s="29"/>
      <c r="L747" s="29"/>
      <c r="M747" s="29"/>
    </row>
    <row r="748" spans="1:13" x14ac:dyDescent="0.2">
      <c r="A748" s="29"/>
      <c r="B748" s="29"/>
      <c r="C748" s="29"/>
      <c r="D748" s="29"/>
      <c r="I748" s="29"/>
      <c r="K748" s="29"/>
      <c r="L748" s="29"/>
      <c r="M748" s="29"/>
    </row>
    <row r="749" spans="1:13" x14ac:dyDescent="0.2">
      <c r="A749" s="29"/>
      <c r="B749" s="29"/>
      <c r="C749" s="29"/>
      <c r="D749" s="29"/>
      <c r="I749" s="29"/>
      <c r="K749" s="29"/>
      <c r="L749" s="29"/>
      <c r="M749" s="29"/>
    </row>
    <row r="750" spans="1:13" x14ac:dyDescent="0.2">
      <c r="A750" s="29"/>
      <c r="B750" s="29"/>
      <c r="C750" s="29"/>
      <c r="D750" s="29"/>
      <c r="I750" s="29"/>
      <c r="K750" s="29"/>
      <c r="L750" s="29"/>
      <c r="M750" s="29"/>
    </row>
    <row r="751" spans="1:13" x14ac:dyDescent="0.2">
      <c r="A751" s="29"/>
      <c r="B751" s="29"/>
      <c r="C751" s="29"/>
      <c r="D751" s="29"/>
      <c r="I751" s="29"/>
      <c r="K751" s="29"/>
      <c r="L751" s="29"/>
      <c r="M751" s="29"/>
    </row>
    <row r="752" spans="1:13" x14ac:dyDescent="0.2">
      <c r="A752" s="29"/>
      <c r="B752" s="29"/>
      <c r="C752" s="29"/>
      <c r="D752" s="29"/>
      <c r="I752" s="29"/>
      <c r="K752" s="29"/>
      <c r="L752" s="29"/>
      <c r="M752" s="29"/>
    </row>
    <row r="753" spans="1:13" x14ac:dyDescent="0.2">
      <c r="A753" s="29"/>
      <c r="B753" s="29"/>
      <c r="C753" s="29"/>
      <c r="D753" s="29"/>
      <c r="I753" s="29"/>
      <c r="K753" s="29"/>
      <c r="L753" s="29"/>
      <c r="M753" s="29"/>
    </row>
    <row r="754" spans="1:13" x14ac:dyDescent="0.2">
      <c r="A754" s="29"/>
      <c r="B754" s="29"/>
      <c r="C754" s="29"/>
      <c r="D754" s="29"/>
      <c r="I754" s="29"/>
      <c r="K754" s="29"/>
      <c r="L754" s="29"/>
      <c r="M754" s="29"/>
    </row>
    <row r="755" spans="1:13" x14ac:dyDescent="0.2">
      <c r="A755" s="29"/>
      <c r="B755" s="29"/>
      <c r="C755" s="29"/>
      <c r="D755" s="29"/>
      <c r="I755" s="29"/>
      <c r="K755" s="29"/>
      <c r="L755" s="29"/>
      <c r="M755" s="29"/>
    </row>
    <row r="756" spans="1:13" x14ac:dyDescent="0.2">
      <c r="A756" s="29"/>
      <c r="B756" s="29"/>
      <c r="C756" s="29"/>
      <c r="D756" s="29"/>
      <c r="I756" s="29"/>
      <c r="K756" s="29"/>
      <c r="L756" s="29"/>
      <c r="M756" s="29"/>
    </row>
    <row r="757" spans="1:13" x14ac:dyDescent="0.2">
      <c r="A757" s="29"/>
      <c r="B757" s="29"/>
      <c r="C757" s="29"/>
      <c r="D757" s="29"/>
      <c r="I757" s="29"/>
      <c r="K757" s="29"/>
      <c r="L757" s="29"/>
      <c r="M757" s="29"/>
    </row>
    <row r="758" spans="1:13" x14ac:dyDescent="0.2">
      <c r="A758" s="29"/>
      <c r="B758" s="29"/>
      <c r="C758" s="29"/>
      <c r="D758" s="29"/>
      <c r="I758" s="29"/>
      <c r="K758" s="29"/>
      <c r="L758" s="29"/>
      <c r="M758" s="29"/>
    </row>
    <row r="759" spans="1:13" x14ac:dyDescent="0.2">
      <c r="A759" s="29"/>
      <c r="B759" s="29"/>
      <c r="C759" s="29"/>
      <c r="D759" s="29"/>
      <c r="I759" s="29"/>
      <c r="K759" s="29"/>
      <c r="L759" s="29"/>
      <c r="M759" s="29"/>
    </row>
    <row r="760" spans="1:13" x14ac:dyDescent="0.2">
      <c r="A760" s="29"/>
      <c r="B760" s="29"/>
      <c r="C760" s="29"/>
      <c r="D760" s="29"/>
      <c r="I760" s="29"/>
      <c r="K760" s="29"/>
      <c r="L760" s="29"/>
      <c r="M760" s="29"/>
    </row>
    <row r="761" spans="1:13" x14ac:dyDescent="0.2">
      <c r="A761" s="29"/>
      <c r="B761" s="29"/>
      <c r="C761" s="29"/>
      <c r="D761" s="29"/>
      <c r="I761" s="29"/>
      <c r="K761" s="29"/>
      <c r="L761" s="29"/>
      <c r="M761" s="29"/>
    </row>
    <row r="762" spans="1:13" x14ac:dyDescent="0.2">
      <c r="A762" s="29"/>
      <c r="B762" s="29"/>
      <c r="C762" s="29"/>
      <c r="D762" s="29"/>
      <c r="I762" s="29"/>
      <c r="K762" s="29"/>
      <c r="L762" s="29"/>
      <c r="M762" s="29"/>
    </row>
    <row r="763" spans="1:13" x14ac:dyDescent="0.2">
      <c r="A763" s="29"/>
      <c r="B763" s="29"/>
      <c r="C763" s="29"/>
      <c r="D763" s="29"/>
      <c r="I763" s="29"/>
      <c r="K763" s="29"/>
      <c r="L763" s="29"/>
      <c r="M763" s="29"/>
    </row>
    <row r="764" spans="1:13" x14ac:dyDescent="0.2">
      <c r="A764" s="29"/>
      <c r="B764" s="29"/>
      <c r="C764" s="29"/>
      <c r="D764" s="29"/>
      <c r="I764" s="29"/>
      <c r="K764" s="29"/>
      <c r="L764" s="29"/>
      <c r="M764" s="29"/>
    </row>
    <row r="765" spans="1:13" x14ac:dyDescent="0.2">
      <c r="A765" s="29"/>
      <c r="B765" s="29"/>
      <c r="C765" s="29"/>
      <c r="D765" s="29"/>
      <c r="I765" s="29"/>
      <c r="K765" s="29"/>
      <c r="L765" s="29"/>
      <c r="M765" s="29"/>
    </row>
    <row r="766" spans="1:13" x14ac:dyDescent="0.2">
      <c r="A766" s="29"/>
      <c r="B766" s="29"/>
      <c r="C766" s="29"/>
      <c r="D766" s="29"/>
      <c r="I766" s="29"/>
      <c r="K766" s="29"/>
      <c r="L766" s="29"/>
      <c r="M766" s="29"/>
    </row>
    <row r="767" spans="1:13" x14ac:dyDescent="0.2">
      <c r="A767" s="29"/>
      <c r="B767" s="29"/>
      <c r="C767" s="29"/>
      <c r="D767" s="29"/>
      <c r="I767" s="29"/>
      <c r="K767" s="29"/>
      <c r="L767" s="29"/>
      <c r="M767" s="29"/>
    </row>
    <row r="768" spans="1:13" x14ac:dyDescent="0.2">
      <c r="A768" s="29"/>
      <c r="B768" s="29"/>
      <c r="C768" s="29"/>
      <c r="D768" s="29"/>
      <c r="I768" s="29"/>
      <c r="K768" s="29"/>
      <c r="L768" s="29"/>
      <c r="M768" s="29"/>
    </row>
    <row r="769" spans="1:13" x14ac:dyDescent="0.2">
      <c r="A769" s="29"/>
      <c r="B769" s="29"/>
      <c r="C769" s="29"/>
      <c r="D769" s="29"/>
      <c r="I769" s="29"/>
      <c r="K769" s="29"/>
      <c r="L769" s="29"/>
      <c r="M769" s="29"/>
    </row>
    <row r="770" spans="1:13" x14ac:dyDescent="0.2">
      <c r="A770" s="29"/>
      <c r="B770" s="29"/>
      <c r="C770" s="29"/>
      <c r="D770" s="29"/>
      <c r="I770" s="29"/>
      <c r="K770" s="29"/>
      <c r="L770" s="29"/>
      <c r="M770" s="29"/>
    </row>
    <row r="771" spans="1:13" x14ac:dyDescent="0.2">
      <c r="A771" s="29"/>
      <c r="B771" s="29"/>
      <c r="C771" s="29"/>
      <c r="D771" s="29"/>
      <c r="I771" s="29"/>
      <c r="K771" s="29"/>
      <c r="L771" s="29"/>
      <c r="M771" s="29"/>
    </row>
    <row r="772" spans="1:13" x14ac:dyDescent="0.2">
      <c r="A772" s="29"/>
      <c r="B772" s="29"/>
      <c r="C772" s="29"/>
      <c r="D772" s="29"/>
      <c r="I772" s="29"/>
      <c r="K772" s="29"/>
      <c r="L772" s="29"/>
      <c r="M772" s="29"/>
    </row>
    <row r="773" spans="1:13" x14ac:dyDescent="0.2">
      <c r="A773" s="29"/>
      <c r="B773" s="29"/>
      <c r="C773" s="29"/>
      <c r="D773" s="29"/>
      <c r="I773" s="29"/>
      <c r="K773" s="29"/>
      <c r="L773" s="29"/>
      <c r="M773" s="29"/>
    </row>
    <row r="774" spans="1:13" x14ac:dyDescent="0.2">
      <c r="A774" s="29"/>
      <c r="B774" s="29"/>
      <c r="C774" s="29"/>
      <c r="D774" s="29"/>
      <c r="I774" s="29"/>
      <c r="K774" s="29"/>
      <c r="L774" s="29"/>
      <c r="M774" s="29"/>
    </row>
    <row r="775" spans="1:13" x14ac:dyDescent="0.2">
      <c r="A775" s="29"/>
      <c r="B775" s="29"/>
      <c r="C775" s="29"/>
      <c r="D775" s="29"/>
      <c r="I775" s="29"/>
      <c r="K775" s="29"/>
      <c r="L775" s="29"/>
      <c r="M775" s="29"/>
    </row>
    <row r="776" spans="1:13" x14ac:dyDescent="0.2">
      <c r="A776" s="29"/>
      <c r="B776" s="29"/>
      <c r="C776" s="29"/>
      <c r="D776" s="29"/>
      <c r="I776" s="29"/>
      <c r="K776" s="29"/>
      <c r="L776" s="29"/>
      <c r="M776" s="29"/>
    </row>
    <row r="777" spans="1:13" x14ac:dyDescent="0.2">
      <c r="A777" s="29"/>
      <c r="B777" s="29"/>
      <c r="C777" s="29"/>
      <c r="D777" s="29"/>
      <c r="I777" s="29"/>
      <c r="K777" s="29"/>
      <c r="L777" s="29"/>
      <c r="M777" s="29"/>
    </row>
    <row r="778" spans="1:13" x14ac:dyDescent="0.2">
      <c r="A778" s="29"/>
      <c r="B778" s="29"/>
      <c r="C778" s="29"/>
      <c r="D778" s="29"/>
      <c r="I778" s="29"/>
      <c r="K778" s="29"/>
      <c r="L778" s="29"/>
      <c r="M778" s="29"/>
    </row>
    <row r="779" spans="1:13" x14ac:dyDescent="0.2">
      <c r="A779" s="29"/>
      <c r="B779" s="29"/>
      <c r="C779" s="29"/>
      <c r="D779" s="29"/>
      <c r="I779" s="29"/>
      <c r="K779" s="29"/>
      <c r="L779" s="29"/>
      <c r="M779" s="29"/>
    </row>
    <row r="780" spans="1:13" x14ac:dyDescent="0.2">
      <c r="A780" s="29"/>
      <c r="B780" s="29"/>
      <c r="C780" s="29"/>
      <c r="D780" s="29"/>
      <c r="I780" s="29"/>
      <c r="K780" s="29"/>
      <c r="L780" s="29"/>
      <c r="M780" s="29"/>
    </row>
    <row r="781" spans="1:13" x14ac:dyDescent="0.2">
      <c r="A781" s="29"/>
      <c r="B781" s="29"/>
      <c r="C781" s="29"/>
      <c r="D781" s="29"/>
      <c r="I781" s="29"/>
      <c r="K781" s="29"/>
      <c r="L781" s="29"/>
      <c r="M781" s="29"/>
    </row>
    <row r="782" spans="1:13" x14ac:dyDescent="0.2">
      <c r="A782" s="29"/>
      <c r="B782" s="29"/>
      <c r="C782" s="29"/>
      <c r="D782" s="29"/>
      <c r="I782" s="29"/>
      <c r="K782" s="29"/>
      <c r="L782" s="29"/>
      <c r="M782" s="29"/>
    </row>
    <row r="783" spans="1:13" x14ac:dyDescent="0.2">
      <c r="A783" s="29"/>
      <c r="B783" s="29"/>
      <c r="C783" s="29"/>
      <c r="D783" s="29"/>
      <c r="I783" s="29"/>
      <c r="K783" s="29"/>
      <c r="L783" s="29"/>
      <c r="M783" s="29"/>
    </row>
    <row r="784" spans="1:13" x14ac:dyDescent="0.2">
      <c r="A784" s="29"/>
      <c r="B784" s="29"/>
      <c r="C784" s="29"/>
      <c r="D784" s="29"/>
      <c r="I784" s="29"/>
      <c r="K784" s="29"/>
      <c r="L784" s="29"/>
      <c r="M784" s="29"/>
    </row>
    <row r="785" spans="1:13" x14ac:dyDescent="0.2">
      <c r="A785" s="29"/>
      <c r="B785" s="29"/>
      <c r="C785" s="29"/>
      <c r="D785" s="29"/>
      <c r="I785" s="29"/>
      <c r="K785" s="29"/>
      <c r="L785" s="29"/>
      <c r="M785" s="29"/>
    </row>
    <row r="786" spans="1:13" x14ac:dyDescent="0.2">
      <c r="A786" s="29"/>
      <c r="B786" s="29"/>
      <c r="C786" s="29"/>
      <c r="D786" s="29"/>
      <c r="I786" s="29"/>
      <c r="K786" s="29"/>
      <c r="L786" s="29"/>
      <c r="M786" s="29"/>
    </row>
    <row r="787" spans="1:13" x14ac:dyDescent="0.2">
      <c r="A787" s="29"/>
      <c r="B787" s="29"/>
      <c r="C787" s="29"/>
      <c r="D787" s="29"/>
      <c r="I787" s="29"/>
      <c r="K787" s="29"/>
      <c r="L787" s="29"/>
      <c r="M787" s="29"/>
    </row>
    <row r="788" spans="1:13" x14ac:dyDescent="0.2">
      <c r="A788" s="29"/>
      <c r="B788" s="29"/>
      <c r="C788" s="29"/>
      <c r="D788" s="29"/>
      <c r="I788" s="29"/>
      <c r="K788" s="29"/>
      <c r="L788" s="29"/>
      <c r="M788" s="29"/>
    </row>
    <row r="789" spans="1:13" x14ac:dyDescent="0.2">
      <c r="A789" s="29"/>
      <c r="B789" s="29"/>
      <c r="C789" s="29"/>
      <c r="D789" s="29"/>
      <c r="I789" s="29"/>
      <c r="K789" s="29"/>
      <c r="L789" s="29"/>
      <c r="M789" s="29"/>
    </row>
    <row r="790" spans="1:13" x14ac:dyDescent="0.2">
      <c r="A790" s="29"/>
      <c r="B790" s="29"/>
      <c r="C790" s="29"/>
      <c r="D790" s="29"/>
      <c r="I790" s="29"/>
      <c r="K790" s="29"/>
      <c r="L790" s="29"/>
      <c r="M790" s="29"/>
    </row>
    <row r="791" spans="1:13" x14ac:dyDescent="0.2">
      <c r="A791" s="29"/>
      <c r="B791" s="29"/>
      <c r="C791" s="29"/>
      <c r="D791" s="29"/>
      <c r="I791" s="29"/>
      <c r="K791" s="29"/>
      <c r="L791" s="29"/>
      <c r="M791" s="29"/>
    </row>
    <row r="792" spans="1:13" x14ac:dyDescent="0.2">
      <c r="A792" s="29"/>
      <c r="B792" s="29"/>
      <c r="C792" s="29"/>
      <c r="D792" s="29"/>
      <c r="I792" s="29"/>
      <c r="K792" s="29"/>
      <c r="L792" s="29"/>
      <c r="M792" s="29"/>
    </row>
    <row r="793" spans="1:13" x14ac:dyDescent="0.2">
      <c r="A793" s="29"/>
      <c r="B793" s="29"/>
      <c r="C793" s="29"/>
      <c r="D793" s="29"/>
      <c r="I793" s="29"/>
      <c r="K793" s="29"/>
      <c r="L793" s="29"/>
      <c r="M793" s="29"/>
    </row>
    <row r="794" spans="1:13" x14ac:dyDescent="0.2">
      <c r="A794" s="29"/>
      <c r="B794" s="29"/>
      <c r="C794" s="29"/>
      <c r="D794" s="29"/>
      <c r="I794" s="29"/>
      <c r="K794" s="29"/>
      <c r="L794" s="29"/>
      <c r="M794" s="29"/>
    </row>
    <row r="795" spans="1:13" x14ac:dyDescent="0.2">
      <c r="A795" s="29"/>
      <c r="B795" s="29"/>
      <c r="C795" s="29"/>
      <c r="D795" s="29"/>
      <c r="I795" s="29"/>
      <c r="K795" s="29"/>
      <c r="L795" s="29"/>
      <c r="M795" s="29"/>
    </row>
    <row r="796" spans="1:13" x14ac:dyDescent="0.2">
      <c r="A796" s="29"/>
      <c r="B796" s="29"/>
      <c r="C796" s="29"/>
      <c r="D796" s="29"/>
      <c r="I796" s="29"/>
      <c r="K796" s="29"/>
      <c r="L796" s="29"/>
      <c r="M796" s="29"/>
    </row>
    <row r="797" spans="1:13" x14ac:dyDescent="0.2">
      <c r="A797" s="29"/>
      <c r="B797" s="29"/>
      <c r="C797" s="29"/>
      <c r="D797" s="29"/>
      <c r="I797" s="29"/>
      <c r="K797" s="29"/>
      <c r="L797" s="29"/>
      <c r="M797" s="29"/>
    </row>
    <row r="798" spans="1:13" x14ac:dyDescent="0.2">
      <c r="A798" s="29"/>
      <c r="B798" s="29"/>
      <c r="C798" s="29"/>
      <c r="D798" s="29"/>
      <c r="I798" s="29"/>
      <c r="K798" s="29"/>
      <c r="L798" s="29"/>
      <c r="M798" s="29"/>
    </row>
    <row r="799" spans="1:13" x14ac:dyDescent="0.2">
      <c r="A799" s="29"/>
      <c r="B799" s="29"/>
      <c r="C799" s="29"/>
      <c r="D799" s="29"/>
      <c r="I799" s="29"/>
      <c r="K799" s="29"/>
      <c r="L799" s="29"/>
      <c r="M799" s="29"/>
    </row>
    <row r="800" spans="1:13" x14ac:dyDescent="0.2">
      <c r="A800" s="29"/>
      <c r="B800" s="29"/>
      <c r="C800" s="29"/>
      <c r="D800" s="29"/>
      <c r="I800" s="29"/>
      <c r="K800" s="29"/>
      <c r="L800" s="29"/>
      <c r="M800" s="29"/>
    </row>
    <row r="801" spans="1:13" x14ac:dyDescent="0.2">
      <c r="A801" s="29"/>
      <c r="B801" s="29"/>
      <c r="C801" s="29"/>
      <c r="D801" s="29"/>
      <c r="I801" s="29"/>
      <c r="K801" s="29"/>
      <c r="L801" s="29"/>
      <c r="M801" s="29"/>
    </row>
    <row r="802" spans="1:13" x14ac:dyDescent="0.2">
      <c r="A802" s="29"/>
      <c r="B802" s="29"/>
      <c r="C802" s="29"/>
      <c r="D802" s="29"/>
      <c r="I802" s="29"/>
      <c r="K802" s="29"/>
      <c r="L802" s="29"/>
      <c r="M802" s="29"/>
    </row>
    <row r="803" spans="1:13" x14ac:dyDescent="0.2">
      <c r="A803" s="29"/>
      <c r="B803" s="29"/>
      <c r="C803" s="29"/>
      <c r="D803" s="29"/>
      <c r="I803" s="29"/>
      <c r="K803" s="29"/>
      <c r="L803" s="29"/>
      <c r="M803" s="29"/>
    </row>
    <row r="804" spans="1:13" x14ac:dyDescent="0.2">
      <c r="A804" s="29"/>
      <c r="B804" s="29"/>
      <c r="C804" s="29"/>
      <c r="D804" s="29"/>
      <c r="I804" s="29"/>
      <c r="K804" s="29"/>
      <c r="L804" s="29"/>
      <c r="M804" s="29"/>
    </row>
    <row r="805" spans="1:13" x14ac:dyDescent="0.2">
      <c r="A805" s="29"/>
      <c r="B805" s="29"/>
      <c r="C805" s="29"/>
      <c r="D805" s="29"/>
      <c r="I805" s="29"/>
      <c r="K805" s="29"/>
      <c r="L805" s="29"/>
      <c r="M805" s="29"/>
    </row>
    <row r="806" spans="1:13" x14ac:dyDescent="0.2">
      <c r="A806" s="29"/>
      <c r="B806" s="29"/>
      <c r="C806" s="29"/>
      <c r="D806" s="29"/>
      <c r="I806" s="29"/>
      <c r="K806" s="29"/>
      <c r="L806" s="29"/>
      <c r="M806" s="29"/>
    </row>
    <row r="807" spans="1:13" x14ac:dyDescent="0.2">
      <c r="A807" s="29"/>
      <c r="B807" s="29"/>
      <c r="C807" s="29"/>
      <c r="D807" s="29"/>
      <c r="I807" s="29"/>
      <c r="K807" s="29"/>
      <c r="L807" s="29"/>
      <c r="M807" s="29"/>
    </row>
    <row r="808" spans="1:13" x14ac:dyDescent="0.2">
      <c r="A808" s="29"/>
      <c r="B808" s="29"/>
      <c r="C808" s="29"/>
      <c r="D808" s="29"/>
      <c r="I808" s="29"/>
      <c r="K808" s="29"/>
      <c r="L808" s="29"/>
      <c r="M808" s="29"/>
    </row>
    <row r="809" spans="1:13" x14ac:dyDescent="0.2">
      <c r="A809" s="29"/>
      <c r="B809" s="29"/>
      <c r="C809" s="29"/>
      <c r="D809" s="29"/>
      <c r="I809" s="29"/>
      <c r="K809" s="29"/>
      <c r="L809" s="29"/>
      <c r="M809" s="29"/>
    </row>
    <row r="810" spans="1:13" x14ac:dyDescent="0.2">
      <c r="A810" s="29"/>
      <c r="B810" s="29"/>
      <c r="C810" s="29"/>
      <c r="D810" s="29"/>
      <c r="I810" s="29"/>
      <c r="K810" s="29"/>
      <c r="L810" s="29"/>
      <c r="M810" s="29"/>
    </row>
    <row r="811" spans="1:13" x14ac:dyDescent="0.2">
      <c r="A811" s="29"/>
      <c r="B811" s="29"/>
      <c r="C811" s="29"/>
      <c r="D811" s="29"/>
      <c r="I811" s="29"/>
      <c r="K811" s="29"/>
      <c r="L811" s="29"/>
      <c r="M811" s="29"/>
    </row>
    <row r="812" spans="1:13" x14ac:dyDescent="0.2">
      <c r="A812" s="29"/>
      <c r="B812" s="29"/>
      <c r="C812" s="29"/>
      <c r="D812" s="29"/>
      <c r="I812" s="29"/>
      <c r="K812" s="29"/>
      <c r="L812" s="29"/>
      <c r="M812" s="29"/>
    </row>
    <row r="813" spans="1:13" x14ac:dyDescent="0.2">
      <c r="A813" s="29"/>
      <c r="B813" s="29"/>
      <c r="C813" s="29"/>
      <c r="D813" s="29"/>
      <c r="I813" s="29"/>
      <c r="K813" s="29"/>
      <c r="L813" s="29"/>
      <c r="M813" s="29"/>
    </row>
    <row r="814" spans="1:13" x14ac:dyDescent="0.2">
      <c r="A814" s="29"/>
      <c r="B814" s="29"/>
      <c r="C814" s="29"/>
      <c r="D814" s="29"/>
      <c r="I814" s="29"/>
      <c r="K814" s="29"/>
      <c r="L814" s="29"/>
      <c r="M814" s="29"/>
    </row>
    <row r="815" spans="1:13" x14ac:dyDescent="0.2">
      <c r="A815" s="29"/>
      <c r="B815" s="29"/>
      <c r="C815" s="29"/>
      <c r="D815" s="29"/>
      <c r="I815" s="29"/>
      <c r="K815" s="29"/>
      <c r="L815" s="29"/>
      <c r="M815" s="29"/>
    </row>
    <row r="816" spans="1:13" x14ac:dyDescent="0.2">
      <c r="A816" s="29"/>
      <c r="B816" s="29"/>
      <c r="C816" s="29"/>
      <c r="D816" s="29"/>
      <c r="I816" s="29"/>
      <c r="K816" s="29"/>
      <c r="L816" s="29"/>
      <c r="M816" s="29"/>
    </row>
    <row r="817" spans="1:13" x14ac:dyDescent="0.2">
      <c r="A817" s="29"/>
      <c r="B817" s="29"/>
      <c r="C817" s="29"/>
      <c r="D817" s="29"/>
      <c r="I817" s="29"/>
      <c r="K817" s="29"/>
      <c r="L817" s="29"/>
      <c r="M817" s="29"/>
    </row>
    <row r="818" spans="1:13" x14ac:dyDescent="0.2">
      <c r="A818" s="29"/>
      <c r="B818" s="29"/>
      <c r="C818" s="29"/>
      <c r="D818" s="29"/>
      <c r="I818" s="29"/>
      <c r="K818" s="29"/>
      <c r="L818" s="29"/>
      <c r="M818" s="29"/>
    </row>
    <row r="819" spans="1:13" x14ac:dyDescent="0.2">
      <c r="A819" s="29"/>
      <c r="B819" s="29"/>
      <c r="C819" s="29"/>
      <c r="D819" s="29"/>
      <c r="I819" s="29"/>
      <c r="K819" s="29"/>
      <c r="L819" s="29"/>
      <c r="M819" s="29"/>
    </row>
    <row r="820" spans="1:13" x14ac:dyDescent="0.2">
      <c r="A820" s="29"/>
      <c r="B820" s="29"/>
      <c r="C820" s="29"/>
      <c r="D820" s="29"/>
      <c r="I820" s="29"/>
      <c r="K820" s="29"/>
      <c r="L820" s="29"/>
      <c r="M820" s="29"/>
    </row>
    <row r="821" spans="1:13" x14ac:dyDescent="0.2">
      <c r="A821" s="29"/>
      <c r="B821" s="29"/>
      <c r="C821" s="29"/>
      <c r="D821" s="29"/>
      <c r="I821" s="29"/>
      <c r="K821" s="29"/>
      <c r="L821" s="29"/>
      <c r="M821" s="29"/>
    </row>
    <row r="822" spans="1:13" x14ac:dyDescent="0.2">
      <c r="A822" s="29"/>
      <c r="B822" s="29"/>
      <c r="C822" s="29"/>
      <c r="D822" s="29"/>
      <c r="I822" s="29"/>
      <c r="K822" s="29"/>
      <c r="L822" s="29"/>
      <c r="M822" s="29"/>
    </row>
    <row r="823" spans="1:13" x14ac:dyDescent="0.2">
      <c r="A823" s="29"/>
      <c r="B823" s="29"/>
      <c r="C823" s="29"/>
      <c r="D823" s="29"/>
      <c r="I823" s="29"/>
      <c r="K823" s="29"/>
      <c r="L823" s="29"/>
      <c r="M823" s="29"/>
    </row>
    <row r="824" spans="1:13" x14ac:dyDescent="0.2">
      <c r="A824" s="29"/>
      <c r="B824" s="29"/>
      <c r="C824" s="29"/>
      <c r="D824" s="29"/>
      <c r="I824" s="29"/>
      <c r="K824" s="29"/>
      <c r="L824" s="29"/>
      <c r="M824" s="29"/>
    </row>
    <row r="825" spans="1:13" x14ac:dyDescent="0.2">
      <c r="A825" s="29"/>
      <c r="B825" s="29"/>
      <c r="C825" s="29"/>
      <c r="D825" s="29"/>
      <c r="I825" s="29"/>
      <c r="K825" s="29"/>
      <c r="L825" s="29"/>
      <c r="M825" s="29"/>
    </row>
    <row r="826" spans="1:13" x14ac:dyDescent="0.2">
      <c r="A826" s="29"/>
      <c r="B826" s="29"/>
      <c r="C826" s="29"/>
      <c r="D826" s="29"/>
      <c r="I826" s="29"/>
      <c r="K826" s="29"/>
      <c r="L826" s="29"/>
      <c r="M826" s="29"/>
    </row>
    <row r="827" spans="1:13" x14ac:dyDescent="0.2">
      <c r="A827" s="29"/>
      <c r="B827" s="29"/>
      <c r="C827" s="29"/>
      <c r="D827" s="29"/>
      <c r="I827" s="29"/>
      <c r="K827" s="29"/>
      <c r="L827" s="29"/>
      <c r="M827" s="29"/>
    </row>
    <row r="828" spans="1:13" x14ac:dyDescent="0.2">
      <c r="A828" s="29"/>
      <c r="B828" s="29"/>
      <c r="C828" s="29"/>
      <c r="D828" s="29"/>
      <c r="I828" s="29"/>
      <c r="K828" s="29"/>
      <c r="L828" s="29"/>
      <c r="M828" s="29"/>
    </row>
    <row r="829" spans="1:13" x14ac:dyDescent="0.2">
      <c r="A829" s="29"/>
      <c r="B829" s="29"/>
      <c r="C829" s="29"/>
      <c r="D829" s="29"/>
      <c r="I829" s="29"/>
      <c r="K829" s="29"/>
      <c r="L829" s="29"/>
      <c r="M829" s="29"/>
    </row>
    <row r="830" spans="1:13" x14ac:dyDescent="0.2">
      <c r="A830" s="29"/>
      <c r="B830" s="29"/>
      <c r="C830" s="29"/>
      <c r="D830" s="29"/>
      <c r="I830" s="29"/>
      <c r="K830" s="29"/>
      <c r="L830" s="29"/>
      <c r="M830" s="29"/>
    </row>
    <row r="831" spans="1:13" x14ac:dyDescent="0.2">
      <c r="A831" s="29"/>
      <c r="B831" s="29"/>
      <c r="C831" s="29"/>
      <c r="D831" s="29"/>
      <c r="I831" s="29"/>
      <c r="K831" s="29"/>
      <c r="L831" s="29"/>
      <c r="M831" s="29"/>
    </row>
    <row r="832" spans="1:13" x14ac:dyDescent="0.2">
      <c r="A832" s="29"/>
      <c r="B832" s="29"/>
      <c r="C832" s="29"/>
      <c r="D832" s="29"/>
      <c r="I832" s="29"/>
      <c r="K832" s="29"/>
      <c r="L832" s="29"/>
      <c r="M832" s="29"/>
    </row>
    <row r="833" spans="1:13" x14ac:dyDescent="0.2">
      <c r="A833" s="29"/>
      <c r="B833" s="29"/>
      <c r="C833" s="29"/>
      <c r="D833" s="29"/>
      <c r="I833" s="29"/>
      <c r="K833" s="29"/>
      <c r="L833" s="29"/>
      <c r="M833" s="29"/>
    </row>
    <row r="834" spans="1:13" x14ac:dyDescent="0.2">
      <c r="A834" s="29"/>
      <c r="B834" s="29"/>
      <c r="C834" s="29"/>
      <c r="D834" s="29"/>
      <c r="I834" s="29"/>
      <c r="K834" s="29"/>
      <c r="L834" s="29"/>
      <c r="M834" s="29"/>
    </row>
    <row r="835" spans="1:13" x14ac:dyDescent="0.2">
      <c r="A835" s="29"/>
      <c r="B835" s="29"/>
      <c r="C835" s="29"/>
      <c r="D835" s="29"/>
      <c r="I835" s="29"/>
      <c r="K835" s="29"/>
      <c r="L835" s="29"/>
      <c r="M835" s="29"/>
    </row>
    <row r="836" spans="1:13" x14ac:dyDescent="0.2">
      <c r="A836" s="29"/>
      <c r="B836" s="29"/>
      <c r="C836" s="29"/>
      <c r="D836" s="29"/>
      <c r="I836" s="29"/>
      <c r="K836" s="29"/>
      <c r="L836" s="29"/>
      <c r="M836" s="29"/>
    </row>
    <row r="837" spans="1:13" x14ac:dyDescent="0.2">
      <c r="A837" s="29"/>
      <c r="B837" s="29"/>
      <c r="C837" s="29"/>
      <c r="D837" s="29"/>
      <c r="I837" s="29"/>
      <c r="K837" s="29"/>
      <c r="L837" s="29"/>
      <c r="M837" s="29"/>
    </row>
    <row r="838" spans="1:13" x14ac:dyDescent="0.2">
      <c r="A838" s="29"/>
      <c r="B838" s="29"/>
      <c r="C838" s="29"/>
      <c r="D838" s="29"/>
      <c r="I838" s="29"/>
      <c r="K838" s="29"/>
      <c r="L838" s="29"/>
      <c r="M838" s="29"/>
    </row>
    <row r="839" spans="1:13" x14ac:dyDescent="0.2">
      <c r="A839" s="29"/>
      <c r="B839" s="29"/>
      <c r="C839" s="29"/>
      <c r="D839" s="29"/>
      <c r="I839" s="29"/>
      <c r="K839" s="29"/>
      <c r="L839" s="29"/>
      <c r="M839" s="29"/>
    </row>
    <row r="840" spans="1:13" x14ac:dyDescent="0.2">
      <c r="A840" s="29"/>
      <c r="B840" s="29"/>
      <c r="C840" s="29"/>
      <c r="D840" s="29"/>
      <c r="I840" s="29"/>
      <c r="K840" s="29"/>
      <c r="L840" s="29"/>
      <c r="M840" s="29"/>
    </row>
    <row r="841" spans="1:13" x14ac:dyDescent="0.2">
      <c r="A841" s="29"/>
      <c r="B841" s="29"/>
      <c r="C841" s="29"/>
      <c r="D841" s="29"/>
      <c r="I841" s="29"/>
      <c r="K841" s="29"/>
      <c r="L841" s="29"/>
      <c r="M841" s="29"/>
    </row>
    <row r="842" spans="1:13" x14ac:dyDescent="0.2">
      <c r="A842" s="29"/>
      <c r="B842" s="29"/>
      <c r="C842" s="29"/>
      <c r="D842" s="29"/>
      <c r="I842" s="29"/>
      <c r="K842" s="29"/>
      <c r="L842" s="29"/>
      <c r="M842" s="29"/>
    </row>
    <row r="843" spans="1:13" x14ac:dyDescent="0.2">
      <c r="A843" s="29"/>
      <c r="B843" s="29"/>
      <c r="C843" s="29"/>
      <c r="D843" s="29"/>
      <c r="I843" s="29"/>
      <c r="K843" s="29"/>
      <c r="L843" s="29"/>
      <c r="M843" s="29"/>
    </row>
    <row r="844" spans="1:13" x14ac:dyDescent="0.2">
      <c r="A844" s="29"/>
      <c r="B844" s="29"/>
      <c r="C844" s="29"/>
      <c r="D844" s="29"/>
      <c r="I844" s="29"/>
      <c r="K844" s="29"/>
      <c r="L844" s="29"/>
      <c r="M844" s="29"/>
    </row>
    <row r="845" spans="1:13" x14ac:dyDescent="0.2">
      <c r="A845" s="29"/>
      <c r="B845" s="29"/>
      <c r="C845" s="29"/>
      <c r="D845" s="29"/>
      <c r="I845" s="29"/>
      <c r="K845" s="29"/>
      <c r="L845" s="29"/>
      <c r="M845" s="29"/>
    </row>
    <row r="846" spans="1:13" x14ac:dyDescent="0.2">
      <c r="A846" s="29"/>
      <c r="B846" s="29"/>
      <c r="C846" s="29"/>
      <c r="D846" s="29"/>
      <c r="I846" s="29"/>
      <c r="K846" s="29"/>
      <c r="L846" s="29"/>
      <c r="M846" s="29"/>
    </row>
    <row r="847" spans="1:13" x14ac:dyDescent="0.2">
      <c r="A847" s="29"/>
      <c r="B847" s="29"/>
      <c r="C847" s="29"/>
      <c r="D847" s="29"/>
      <c r="I847" s="29"/>
      <c r="K847" s="29"/>
      <c r="L847" s="29"/>
      <c r="M847" s="29"/>
    </row>
    <row r="848" spans="1:13" x14ac:dyDescent="0.2">
      <c r="A848" s="29"/>
      <c r="B848" s="29"/>
      <c r="C848" s="29"/>
      <c r="D848" s="29"/>
      <c r="I848" s="29"/>
      <c r="K848" s="29"/>
      <c r="L848" s="29"/>
      <c r="M848" s="29"/>
    </row>
    <row r="849" spans="1:13" x14ac:dyDescent="0.2">
      <c r="A849" s="29"/>
      <c r="B849" s="29"/>
      <c r="C849" s="29"/>
      <c r="D849" s="29"/>
      <c r="I849" s="29"/>
      <c r="K849" s="29"/>
      <c r="L849" s="29"/>
      <c r="M849" s="29"/>
    </row>
    <row r="850" spans="1:13" x14ac:dyDescent="0.2">
      <c r="A850" s="29"/>
      <c r="B850" s="29"/>
      <c r="C850" s="29"/>
      <c r="D850" s="29"/>
      <c r="I850" s="29"/>
      <c r="K850" s="29"/>
      <c r="L850" s="29"/>
      <c r="M850" s="29"/>
    </row>
    <row r="851" spans="1:13" x14ac:dyDescent="0.2">
      <c r="A851" s="29"/>
      <c r="B851" s="29"/>
      <c r="C851" s="29"/>
      <c r="D851" s="29"/>
      <c r="I851" s="29"/>
      <c r="K851" s="29"/>
      <c r="L851" s="29"/>
      <c r="M851" s="29"/>
    </row>
    <row r="852" spans="1:13" x14ac:dyDescent="0.2">
      <c r="A852" s="29"/>
      <c r="B852" s="29"/>
      <c r="C852" s="29"/>
      <c r="D852" s="29"/>
      <c r="I852" s="29"/>
      <c r="K852" s="29"/>
      <c r="L852" s="29"/>
      <c r="M852" s="29"/>
    </row>
    <row r="853" spans="1:13" x14ac:dyDescent="0.2">
      <c r="A853" s="29"/>
      <c r="B853" s="29"/>
      <c r="C853" s="29"/>
      <c r="D853" s="29"/>
      <c r="I853" s="29"/>
      <c r="K853" s="29"/>
      <c r="L853" s="29"/>
      <c r="M853" s="29"/>
    </row>
    <row r="854" spans="1:13" x14ac:dyDescent="0.2">
      <c r="A854" s="29"/>
      <c r="B854" s="29"/>
      <c r="C854" s="29"/>
      <c r="D854" s="29"/>
      <c r="I854" s="29"/>
      <c r="K854" s="29"/>
      <c r="L854" s="29"/>
      <c r="M854" s="29"/>
    </row>
    <row r="855" spans="1:13" x14ac:dyDescent="0.2">
      <c r="A855" s="29"/>
      <c r="B855" s="29"/>
      <c r="C855" s="29"/>
      <c r="D855" s="29"/>
      <c r="I855" s="29"/>
      <c r="K855" s="29"/>
      <c r="L855" s="29"/>
      <c r="M855" s="29"/>
    </row>
    <row r="856" spans="1:13" x14ac:dyDescent="0.2">
      <c r="A856" s="29"/>
      <c r="B856" s="29"/>
      <c r="C856" s="29"/>
      <c r="D856" s="29"/>
      <c r="I856" s="29"/>
      <c r="K856" s="29"/>
      <c r="L856" s="29"/>
      <c r="M856" s="29"/>
    </row>
    <row r="857" spans="1:13" x14ac:dyDescent="0.2">
      <c r="A857" s="29"/>
      <c r="B857" s="29"/>
      <c r="C857" s="29"/>
      <c r="D857" s="29"/>
      <c r="I857" s="29"/>
      <c r="K857" s="29"/>
      <c r="L857" s="29"/>
      <c r="M857" s="29"/>
    </row>
    <row r="858" spans="1:13" x14ac:dyDescent="0.2">
      <c r="A858" s="29"/>
      <c r="B858" s="29"/>
      <c r="C858" s="29"/>
      <c r="D858" s="29"/>
      <c r="I858" s="29"/>
      <c r="K858" s="29"/>
      <c r="L858" s="29"/>
      <c r="M858" s="29"/>
    </row>
    <row r="859" spans="1:13" x14ac:dyDescent="0.2">
      <c r="A859" s="29"/>
      <c r="B859" s="29"/>
      <c r="C859" s="29"/>
      <c r="D859" s="29"/>
      <c r="I859" s="29"/>
      <c r="K859" s="29"/>
      <c r="L859" s="29"/>
      <c r="M859" s="29"/>
    </row>
    <row r="860" spans="1:13" x14ac:dyDescent="0.2">
      <c r="A860" s="29"/>
      <c r="B860" s="29"/>
      <c r="C860" s="29"/>
      <c r="D860" s="29"/>
      <c r="I860" s="29"/>
      <c r="K860" s="29"/>
      <c r="L860" s="29"/>
      <c r="M860" s="29"/>
    </row>
    <row r="861" spans="1:13" x14ac:dyDescent="0.2">
      <c r="A861" s="29"/>
      <c r="B861" s="29"/>
      <c r="C861" s="29"/>
      <c r="D861" s="29"/>
      <c r="I861" s="29"/>
      <c r="K861" s="29"/>
      <c r="L861" s="29"/>
      <c r="M861" s="29"/>
    </row>
    <row r="862" spans="1:13" x14ac:dyDescent="0.2">
      <c r="A862" s="29"/>
      <c r="B862" s="29"/>
      <c r="C862" s="29"/>
      <c r="D862" s="29"/>
      <c r="I862" s="29"/>
      <c r="K862" s="29"/>
      <c r="L862" s="29"/>
      <c r="M862" s="29"/>
    </row>
    <row r="863" spans="1:13" x14ac:dyDescent="0.2">
      <c r="A863" s="29"/>
      <c r="B863" s="29"/>
      <c r="C863" s="29"/>
      <c r="D863" s="29"/>
      <c r="I863" s="29"/>
      <c r="K863" s="29"/>
      <c r="L863" s="29"/>
      <c r="M863" s="29"/>
    </row>
    <row r="864" spans="1:13" x14ac:dyDescent="0.2">
      <c r="A864" s="29"/>
      <c r="B864" s="29"/>
      <c r="C864" s="29"/>
      <c r="D864" s="29"/>
      <c r="I864" s="29"/>
      <c r="K864" s="29"/>
      <c r="L864" s="29"/>
      <c r="M864" s="29"/>
    </row>
    <row r="865" spans="1:13" x14ac:dyDescent="0.2">
      <c r="A865" s="29"/>
      <c r="B865" s="29"/>
      <c r="C865" s="29"/>
      <c r="D865" s="29"/>
      <c r="I865" s="29"/>
      <c r="K865" s="29"/>
      <c r="L865" s="29"/>
      <c r="M865" s="29"/>
    </row>
    <row r="866" spans="1:13" x14ac:dyDescent="0.2">
      <c r="A866" s="29"/>
      <c r="B866" s="29"/>
      <c r="C866" s="29"/>
      <c r="D866" s="29"/>
      <c r="I866" s="29"/>
      <c r="K866" s="29"/>
      <c r="L866" s="29"/>
      <c r="M866" s="29"/>
    </row>
    <row r="867" spans="1:13" x14ac:dyDescent="0.2">
      <c r="A867" s="29"/>
      <c r="B867" s="29"/>
      <c r="C867" s="29"/>
      <c r="D867" s="29"/>
      <c r="I867" s="29"/>
      <c r="K867" s="29"/>
      <c r="L867" s="29"/>
      <c r="M867" s="29"/>
    </row>
    <row r="868" spans="1:13" x14ac:dyDescent="0.2">
      <c r="A868" s="29"/>
      <c r="B868" s="29"/>
      <c r="C868" s="29"/>
      <c r="D868" s="29"/>
      <c r="I868" s="29"/>
      <c r="K868" s="29"/>
      <c r="L868" s="29"/>
      <c r="M868" s="29"/>
    </row>
    <row r="869" spans="1:13" x14ac:dyDescent="0.2">
      <c r="A869" s="29"/>
      <c r="B869" s="29"/>
      <c r="C869" s="29"/>
      <c r="D869" s="29"/>
      <c r="I869" s="29"/>
      <c r="K869" s="29"/>
      <c r="L869" s="29"/>
      <c r="M869" s="29"/>
    </row>
    <row r="870" spans="1:13" x14ac:dyDescent="0.2">
      <c r="A870" s="29"/>
      <c r="B870" s="29"/>
      <c r="C870" s="29"/>
      <c r="D870" s="29"/>
      <c r="I870" s="29"/>
      <c r="K870" s="29"/>
      <c r="L870" s="29"/>
      <c r="M870" s="29"/>
    </row>
    <row r="871" spans="1:13" x14ac:dyDescent="0.2">
      <c r="A871" s="29"/>
      <c r="B871" s="29"/>
      <c r="C871" s="29"/>
      <c r="D871" s="29"/>
      <c r="I871" s="29"/>
      <c r="K871" s="29"/>
      <c r="L871" s="29"/>
      <c r="M871" s="29"/>
    </row>
    <row r="872" spans="1:13" x14ac:dyDescent="0.2">
      <c r="A872" s="29"/>
      <c r="B872" s="29"/>
      <c r="C872" s="29"/>
      <c r="D872" s="29"/>
      <c r="I872" s="29"/>
      <c r="K872" s="29"/>
      <c r="L872" s="29"/>
      <c r="M872" s="29"/>
    </row>
    <row r="873" spans="1:13" x14ac:dyDescent="0.2">
      <c r="A873" s="29"/>
      <c r="B873" s="29"/>
      <c r="C873" s="29"/>
      <c r="D873" s="29"/>
      <c r="I873" s="29"/>
      <c r="K873" s="29"/>
      <c r="L873" s="29"/>
      <c r="M873" s="29"/>
    </row>
    <row r="874" spans="1:13" x14ac:dyDescent="0.2">
      <c r="A874" s="29"/>
      <c r="B874" s="29"/>
      <c r="C874" s="29"/>
      <c r="D874" s="29"/>
      <c r="I874" s="29"/>
      <c r="K874" s="29"/>
      <c r="L874" s="29"/>
      <c r="M874" s="29"/>
    </row>
    <row r="875" spans="1:13" x14ac:dyDescent="0.2">
      <c r="A875" s="29"/>
      <c r="B875" s="29"/>
      <c r="C875" s="29"/>
      <c r="D875" s="29"/>
      <c r="I875" s="29"/>
      <c r="K875" s="29"/>
      <c r="L875" s="29"/>
      <c r="M875" s="29"/>
    </row>
    <row r="876" spans="1:13" x14ac:dyDescent="0.2">
      <c r="A876" s="29"/>
      <c r="B876" s="29"/>
      <c r="C876" s="29"/>
      <c r="D876" s="29"/>
      <c r="I876" s="29"/>
      <c r="K876" s="29"/>
      <c r="L876" s="29"/>
      <c r="M876" s="29"/>
    </row>
    <row r="877" spans="1:13" x14ac:dyDescent="0.2">
      <c r="A877" s="29"/>
      <c r="B877" s="29"/>
      <c r="C877" s="29"/>
      <c r="D877" s="29"/>
      <c r="I877" s="29"/>
      <c r="K877" s="29"/>
      <c r="L877" s="29"/>
      <c r="M877" s="29"/>
    </row>
    <row r="878" spans="1:13" x14ac:dyDescent="0.2">
      <c r="A878" s="29"/>
      <c r="B878" s="29"/>
      <c r="C878" s="29"/>
      <c r="D878" s="29"/>
      <c r="I878" s="29"/>
      <c r="K878" s="29"/>
      <c r="L878" s="29"/>
      <c r="M878" s="29"/>
    </row>
    <row r="879" spans="1:13" x14ac:dyDescent="0.2">
      <c r="A879" s="29"/>
      <c r="B879" s="29"/>
      <c r="C879" s="29"/>
      <c r="D879" s="29"/>
      <c r="I879" s="29"/>
      <c r="K879" s="29"/>
      <c r="L879" s="29"/>
      <c r="M879" s="29"/>
    </row>
    <row r="880" spans="1:13" x14ac:dyDescent="0.2">
      <c r="A880" s="29"/>
      <c r="B880" s="29"/>
      <c r="C880" s="29"/>
      <c r="D880" s="29"/>
      <c r="I880" s="29"/>
      <c r="K880" s="29"/>
      <c r="L880" s="29"/>
      <c r="M880" s="29"/>
    </row>
    <row r="881" spans="1:13" x14ac:dyDescent="0.2">
      <c r="A881" s="29"/>
      <c r="B881" s="29"/>
      <c r="C881" s="29"/>
      <c r="D881" s="29"/>
      <c r="I881" s="29"/>
      <c r="K881" s="29"/>
      <c r="L881" s="29"/>
      <c r="M881" s="29"/>
    </row>
    <row r="882" spans="1:13" x14ac:dyDescent="0.2">
      <c r="A882" s="29"/>
      <c r="B882" s="29"/>
      <c r="C882" s="29"/>
      <c r="D882" s="29"/>
      <c r="I882" s="29"/>
      <c r="K882" s="29"/>
      <c r="L882" s="29"/>
      <c r="M882" s="29"/>
    </row>
    <row r="883" spans="1:13" x14ac:dyDescent="0.2">
      <c r="A883" s="29"/>
      <c r="B883" s="29"/>
      <c r="C883" s="29"/>
      <c r="D883" s="29"/>
      <c r="I883" s="29"/>
      <c r="K883" s="29"/>
      <c r="L883" s="29"/>
      <c r="M883" s="29"/>
    </row>
    <row r="884" spans="1:13" x14ac:dyDescent="0.2">
      <c r="A884" s="29"/>
      <c r="B884" s="29"/>
      <c r="C884" s="29"/>
      <c r="D884" s="29"/>
      <c r="I884" s="29"/>
      <c r="K884" s="29"/>
      <c r="L884" s="29"/>
      <c r="M884" s="29"/>
    </row>
    <row r="885" spans="1:13" x14ac:dyDescent="0.2">
      <c r="A885" s="29"/>
      <c r="B885" s="29"/>
      <c r="C885" s="29"/>
      <c r="D885" s="29"/>
      <c r="I885" s="29"/>
      <c r="K885" s="29"/>
      <c r="L885" s="29"/>
      <c r="M885" s="29"/>
    </row>
    <row r="886" spans="1:13" x14ac:dyDescent="0.2">
      <c r="A886" s="29"/>
      <c r="B886" s="29"/>
      <c r="C886" s="29"/>
      <c r="D886" s="29"/>
      <c r="I886" s="29"/>
      <c r="K886" s="29"/>
      <c r="L886" s="29"/>
      <c r="M886" s="29"/>
    </row>
    <row r="887" spans="1:13" x14ac:dyDescent="0.2">
      <c r="A887" s="29"/>
      <c r="B887" s="29"/>
      <c r="C887" s="29"/>
      <c r="D887" s="29"/>
      <c r="I887" s="29"/>
      <c r="K887" s="29"/>
      <c r="L887" s="29"/>
      <c r="M887" s="29"/>
    </row>
    <row r="888" spans="1:13" x14ac:dyDescent="0.2">
      <c r="A888" s="29"/>
      <c r="B888" s="29"/>
      <c r="C888" s="29"/>
      <c r="D888" s="29"/>
      <c r="I888" s="29"/>
      <c r="K888" s="29"/>
      <c r="L888" s="29"/>
      <c r="M888" s="29"/>
    </row>
    <row r="889" spans="1:13" x14ac:dyDescent="0.2">
      <c r="A889" s="29"/>
      <c r="B889" s="29"/>
      <c r="C889" s="29"/>
      <c r="D889" s="29"/>
      <c r="I889" s="29"/>
      <c r="K889" s="29"/>
      <c r="L889" s="29"/>
      <c r="M889" s="29"/>
    </row>
    <row r="890" spans="1:13" x14ac:dyDescent="0.2">
      <c r="A890" s="29"/>
      <c r="B890" s="29"/>
      <c r="C890" s="29"/>
      <c r="D890" s="29"/>
      <c r="I890" s="29"/>
      <c r="K890" s="29"/>
      <c r="L890" s="29"/>
      <c r="M890" s="29"/>
    </row>
    <row r="891" spans="1:13" x14ac:dyDescent="0.2">
      <c r="A891" s="29"/>
      <c r="B891" s="29"/>
      <c r="C891" s="29"/>
      <c r="D891" s="29"/>
      <c r="I891" s="29"/>
      <c r="K891" s="29"/>
      <c r="L891" s="29"/>
      <c r="M891" s="29"/>
    </row>
    <row r="892" spans="1:13" x14ac:dyDescent="0.2">
      <c r="A892" s="29"/>
      <c r="B892" s="29"/>
      <c r="C892" s="29"/>
      <c r="D892" s="29"/>
      <c r="I892" s="29"/>
      <c r="K892" s="29"/>
      <c r="L892" s="29"/>
      <c r="M892" s="29"/>
    </row>
    <row r="893" spans="1:13" x14ac:dyDescent="0.2">
      <c r="A893" s="29"/>
      <c r="B893" s="29"/>
      <c r="C893" s="29"/>
      <c r="D893" s="29"/>
      <c r="I893" s="29"/>
      <c r="K893" s="29"/>
      <c r="L893" s="29"/>
      <c r="M893" s="29"/>
    </row>
    <row r="894" spans="1:13" x14ac:dyDescent="0.2">
      <c r="A894" s="29"/>
      <c r="B894" s="29"/>
      <c r="C894" s="29"/>
      <c r="D894" s="29"/>
      <c r="I894" s="29"/>
      <c r="K894" s="29"/>
      <c r="L894" s="29"/>
      <c r="M894" s="29"/>
    </row>
    <row r="895" spans="1:13" x14ac:dyDescent="0.2">
      <c r="A895" s="29"/>
      <c r="B895" s="29"/>
      <c r="C895" s="29"/>
      <c r="D895" s="29"/>
      <c r="I895" s="29"/>
      <c r="K895" s="29"/>
      <c r="L895" s="29"/>
      <c r="M895" s="29"/>
    </row>
    <row r="896" spans="1:13" x14ac:dyDescent="0.2">
      <c r="A896" s="29"/>
      <c r="B896" s="29"/>
      <c r="C896" s="29"/>
      <c r="D896" s="29"/>
      <c r="I896" s="29"/>
      <c r="K896" s="29"/>
      <c r="L896" s="29"/>
      <c r="M896" s="29"/>
    </row>
    <row r="897" spans="1:13" x14ac:dyDescent="0.2">
      <c r="A897" s="29"/>
      <c r="B897" s="29"/>
      <c r="C897" s="29"/>
      <c r="D897" s="29"/>
      <c r="I897" s="29"/>
      <c r="K897" s="29"/>
      <c r="L897" s="29"/>
      <c r="M897" s="29"/>
    </row>
    <row r="898" spans="1:13" x14ac:dyDescent="0.2">
      <c r="A898" s="29"/>
      <c r="B898" s="29"/>
      <c r="C898" s="29"/>
      <c r="D898" s="29"/>
      <c r="I898" s="29"/>
      <c r="K898" s="29"/>
      <c r="L898" s="29"/>
      <c r="M898" s="29"/>
    </row>
    <row r="899" spans="1:13" x14ac:dyDescent="0.2">
      <c r="A899" s="29"/>
      <c r="B899" s="29"/>
      <c r="C899" s="29"/>
      <c r="D899" s="29"/>
      <c r="I899" s="29"/>
      <c r="K899" s="29"/>
      <c r="L899" s="29"/>
      <c r="M899" s="29"/>
    </row>
    <row r="900" spans="1:13" x14ac:dyDescent="0.2">
      <c r="A900" s="29"/>
      <c r="B900" s="29"/>
      <c r="C900" s="29"/>
      <c r="D900" s="29"/>
      <c r="I900" s="29"/>
      <c r="K900" s="29"/>
      <c r="L900" s="29"/>
      <c r="M900" s="29"/>
    </row>
    <row r="901" spans="1:13" x14ac:dyDescent="0.2">
      <c r="A901" s="29"/>
      <c r="B901" s="29"/>
      <c r="C901" s="29"/>
      <c r="D901" s="29"/>
      <c r="I901" s="29"/>
      <c r="K901" s="29"/>
      <c r="L901" s="29"/>
      <c r="M901" s="29"/>
    </row>
    <row r="902" spans="1:13" x14ac:dyDescent="0.2">
      <c r="A902" s="29"/>
      <c r="B902" s="29"/>
      <c r="C902" s="29"/>
      <c r="D902" s="29"/>
      <c r="I902" s="29"/>
      <c r="K902" s="29"/>
      <c r="L902" s="29"/>
      <c r="M902" s="29"/>
    </row>
    <row r="903" spans="1:13" x14ac:dyDescent="0.2">
      <c r="A903" s="29"/>
      <c r="B903" s="29"/>
      <c r="C903" s="29"/>
      <c r="D903" s="29"/>
      <c r="I903" s="29"/>
      <c r="K903" s="29"/>
      <c r="L903" s="29"/>
      <c r="M903" s="29"/>
    </row>
    <row r="904" spans="1:13" x14ac:dyDescent="0.2">
      <c r="A904" s="29"/>
      <c r="B904" s="29"/>
      <c r="C904" s="29"/>
      <c r="D904" s="29"/>
      <c r="I904" s="29"/>
      <c r="K904" s="29"/>
      <c r="L904" s="29"/>
      <c r="M904" s="29"/>
    </row>
    <row r="905" spans="1:13" x14ac:dyDescent="0.2">
      <c r="A905" s="29"/>
      <c r="B905" s="29"/>
      <c r="C905" s="29"/>
      <c r="D905" s="29"/>
      <c r="I905" s="29"/>
      <c r="K905" s="29"/>
      <c r="L905" s="29"/>
      <c r="M905" s="29"/>
    </row>
    <row r="906" spans="1:13" x14ac:dyDescent="0.2">
      <c r="A906" s="29"/>
      <c r="B906" s="29"/>
      <c r="C906" s="29"/>
      <c r="D906" s="29"/>
      <c r="I906" s="29"/>
      <c r="K906" s="29"/>
      <c r="L906" s="29"/>
      <c r="M906" s="29"/>
    </row>
    <row r="907" spans="1:13" x14ac:dyDescent="0.2">
      <c r="A907" s="29"/>
      <c r="B907" s="29"/>
      <c r="C907" s="29"/>
      <c r="D907" s="29"/>
      <c r="I907" s="29"/>
      <c r="K907" s="29"/>
      <c r="L907" s="29"/>
      <c r="M907" s="29"/>
    </row>
    <row r="908" spans="1:13" x14ac:dyDescent="0.2">
      <c r="A908" s="29"/>
      <c r="B908" s="29"/>
      <c r="C908" s="29"/>
      <c r="D908" s="29"/>
      <c r="I908" s="29"/>
      <c r="K908" s="29"/>
      <c r="L908" s="29"/>
      <c r="M908" s="29"/>
    </row>
    <row r="909" spans="1:13" x14ac:dyDescent="0.2">
      <c r="A909" s="29"/>
      <c r="B909" s="29"/>
      <c r="C909" s="29"/>
      <c r="D909" s="29"/>
      <c r="I909" s="29"/>
      <c r="K909" s="29"/>
      <c r="L909" s="29"/>
      <c r="M909" s="29"/>
    </row>
    <row r="910" spans="1:13" x14ac:dyDescent="0.2">
      <c r="A910" s="29"/>
      <c r="B910" s="29"/>
      <c r="C910" s="29"/>
      <c r="D910" s="29"/>
      <c r="I910" s="29"/>
      <c r="K910" s="29"/>
      <c r="L910" s="29"/>
      <c r="M910" s="29"/>
    </row>
    <row r="911" spans="1:13" x14ac:dyDescent="0.2">
      <c r="A911" s="29"/>
      <c r="B911" s="29"/>
      <c r="C911" s="29"/>
      <c r="D911" s="29"/>
      <c r="I911" s="29"/>
      <c r="K911" s="29"/>
      <c r="L911" s="29"/>
      <c r="M911" s="29"/>
    </row>
    <row r="912" spans="1:13" x14ac:dyDescent="0.2">
      <c r="A912" s="29"/>
      <c r="B912" s="29"/>
      <c r="C912" s="29"/>
      <c r="D912" s="29"/>
      <c r="I912" s="29"/>
      <c r="K912" s="29"/>
      <c r="L912" s="29"/>
      <c r="M912" s="29"/>
    </row>
    <row r="913" spans="1:13" x14ac:dyDescent="0.2">
      <c r="A913" s="29"/>
      <c r="B913" s="29"/>
      <c r="C913" s="29"/>
      <c r="D913" s="29"/>
      <c r="I913" s="29"/>
      <c r="K913" s="29"/>
      <c r="L913" s="29"/>
      <c r="M913" s="29"/>
    </row>
    <row r="914" spans="1:13" x14ac:dyDescent="0.2">
      <c r="A914" s="29"/>
      <c r="B914" s="29"/>
      <c r="C914" s="29"/>
      <c r="D914" s="29"/>
      <c r="I914" s="29"/>
      <c r="K914" s="29"/>
      <c r="L914" s="29"/>
      <c r="M914" s="29"/>
    </row>
    <row r="915" spans="1:13" x14ac:dyDescent="0.2">
      <c r="A915" s="29"/>
      <c r="B915" s="29"/>
      <c r="C915" s="29"/>
      <c r="D915" s="29"/>
      <c r="I915" s="29"/>
      <c r="K915" s="29"/>
      <c r="L915" s="29"/>
      <c r="M915" s="29"/>
    </row>
    <row r="916" spans="1:13" x14ac:dyDescent="0.2">
      <c r="A916" s="29"/>
      <c r="B916" s="29"/>
      <c r="C916" s="29"/>
      <c r="D916" s="29"/>
      <c r="I916" s="29"/>
      <c r="K916" s="29"/>
      <c r="L916" s="29"/>
      <c r="M916" s="29"/>
    </row>
    <row r="917" spans="1:13" x14ac:dyDescent="0.2">
      <c r="A917" s="29"/>
      <c r="B917" s="29"/>
      <c r="C917" s="29"/>
      <c r="D917" s="29"/>
      <c r="I917" s="29"/>
      <c r="K917" s="29"/>
      <c r="L917" s="29"/>
      <c r="M917" s="29"/>
    </row>
    <row r="918" spans="1:13" x14ac:dyDescent="0.2">
      <c r="A918" s="29"/>
      <c r="B918" s="29"/>
      <c r="C918" s="29"/>
      <c r="D918" s="29"/>
      <c r="I918" s="29"/>
      <c r="K918" s="29"/>
      <c r="L918" s="29"/>
      <c r="M918" s="29"/>
    </row>
    <row r="919" spans="1:13" x14ac:dyDescent="0.2">
      <c r="A919" s="29"/>
      <c r="B919" s="29"/>
      <c r="C919" s="29"/>
      <c r="D919" s="29"/>
      <c r="I919" s="29"/>
      <c r="K919" s="29"/>
      <c r="L919" s="29"/>
      <c r="M919" s="29"/>
    </row>
    <row r="920" spans="1:13" x14ac:dyDescent="0.2">
      <c r="A920" s="29"/>
      <c r="B920" s="29"/>
      <c r="C920" s="29"/>
      <c r="D920" s="29"/>
      <c r="I920" s="29"/>
      <c r="K920" s="29"/>
      <c r="L920" s="29"/>
      <c r="M920" s="29"/>
    </row>
    <row r="921" spans="1:13" x14ac:dyDescent="0.2">
      <c r="A921" s="29"/>
      <c r="B921" s="29"/>
      <c r="C921" s="29"/>
      <c r="D921" s="29"/>
      <c r="I921" s="29"/>
      <c r="K921" s="29"/>
      <c r="L921" s="29"/>
      <c r="M921" s="29"/>
    </row>
    <row r="922" spans="1:13" x14ac:dyDescent="0.2">
      <c r="A922" s="29"/>
      <c r="B922" s="29"/>
      <c r="C922" s="29"/>
      <c r="D922" s="29"/>
      <c r="I922" s="29"/>
      <c r="K922" s="29"/>
      <c r="L922" s="29"/>
      <c r="M922" s="29"/>
    </row>
    <row r="923" spans="1:13" x14ac:dyDescent="0.2">
      <c r="A923" s="29"/>
      <c r="B923" s="29"/>
      <c r="C923" s="29"/>
      <c r="D923" s="29"/>
      <c r="I923" s="29"/>
      <c r="K923" s="29"/>
      <c r="L923" s="29"/>
      <c r="M923" s="29"/>
    </row>
    <row r="924" spans="1:13" x14ac:dyDescent="0.2">
      <c r="A924" s="29"/>
      <c r="B924" s="29"/>
      <c r="C924" s="29"/>
      <c r="D924" s="29"/>
      <c r="I924" s="29"/>
      <c r="K924" s="29"/>
      <c r="L924" s="29"/>
      <c r="M924" s="29"/>
    </row>
    <row r="925" spans="1:13" x14ac:dyDescent="0.2">
      <c r="A925" s="29"/>
      <c r="B925" s="29"/>
      <c r="C925" s="29"/>
      <c r="D925" s="29"/>
      <c r="I925" s="29"/>
      <c r="K925" s="29"/>
      <c r="L925" s="29"/>
      <c r="M925" s="29"/>
    </row>
    <row r="926" spans="1:13" x14ac:dyDescent="0.2">
      <c r="A926" s="29"/>
      <c r="B926" s="29"/>
      <c r="C926" s="29"/>
      <c r="D926" s="29"/>
      <c r="I926" s="29"/>
      <c r="K926" s="29"/>
      <c r="L926" s="29"/>
      <c r="M926" s="29"/>
    </row>
    <row r="927" spans="1:13" x14ac:dyDescent="0.2">
      <c r="A927" s="29"/>
      <c r="B927" s="29"/>
      <c r="C927" s="29"/>
      <c r="D927" s="29"/>
      <c r="I927" s="29"/>
      <c r="K927" s="29"/>
      <c r="L927" s="29"/>
      <c r="M927" s="29"/>
    </row>
    <row r="928" spans="1:13" x14ac:dyDescent="0.2">
      <c r="A928" s="29"/>
      <c r="B928" s="29"/>
      <c r="C928" s="29"/>
      <c r="D928" s="29"/>
      <c r="I928" s="29"/>
      <c r="K928" s="29"/>
      <c r="L928" s="29"/>
      <c r="M928" s="29"/>
    </row>
    <row r="929" spans="1:13" x14ac:dyDescent="0.2">
      <c r="A929" s="29"/>
      <c r="B929" s="29"/>
      <c r="C929" s="29"/>
      <c r="D929" s="29"/>
      <c r="I929" s="29"/>
      <c r="K929" s="29"/>
      <c r="L929" s="29"/>
      <c r="M929" s="29"/>
    </row>
    <row r="930" spans="1:13" x14ac:dyDescent="0.2">
      <c r="A930" s="29"/>
      <c r="B930" s="29"/>
      <c r="C930" s="29"/>
      <c r="D930" s="29"/>
      <c r="I930" s="29"/>
      <c r="K930" s="29"/>
      <c r="L930" s="29"/>
      <c r="M930" s="29"/>
    </row>
    <row r="931" spans="1:13" x14ac:dyDescent="0.2">
      <c r="A931" s="29"/>
      <c r="B931" s="29"/>
      <c r="C931" s="29"/>
      <c r="D931" s="29"/>
      <c r="I931" s="29"/>
      <c r="K931" s="29"/>
      <c r="L931" s="29"/>
      <c r="M931" s="29"/>
    </row>
    <row r="932" spans="1:13" x14ac:dyDescent="0.2">
      <c r="A932" s="29"/>
      <c r="B932" s="29"/>
      <c r="C932" s="29"/>
      <c r="D932" s="29"/>
      <c r="I932" s="29"/>
      <c r="K932" s="29"/>
      <c r="L932" s="29"/>
      <c r="M932" s="29"/>
    </row>
    <row r="933" spans="1:13" x14ac:dyDescent="0.2">
      <c r="A933" s="29"/>
      <c r="B933" s="29"/>
      <c r="C933" s="29"/>
      <c r="D933" s="29"/>
      <c r="I933" s="29"/>
      <c r="K933" s="29"/>
      <c r="L933" s="29"/>
      <c r="M933" s="29"/>
    </row>
    <row r="934" spans="1:13" x14ac:dyDescent="0.2">
      <c r="A934" s="29"/>
      <c r="B934" s="29"/>
      <c r="C934" s="29"/>
      <c r="D934" s="29"/>
      <c r="I934" s="29"/>
      <c r="K934" s="29"/>
      <c r="L934" s="29"/>
      <c r="M934" s="29"/>
    </row>
    <row r="935" spans="1:13" x14ac:dyDescent="0.2">
      <c r="A935" s="29"/>
      <c r="B935" s="29"/>
      <c r="C935" s="29"/>
      <c r="D935" s="29"/>
      <c r="I935" s="29"/>
      <c r="K935" s="29"/>
      <c r="L935" s="29"/>
      <c r="M935" s="29"/>
    </row>
    <row r="936" spans="1:13" x14ac:dyDescent="0.2">
      <c r="A936" s="29"/>
      <c r="B936" s="29"/>
      <c r="C936" s="29"/>
      <c r="D936" s="29"/>
      <c r="I936" s="29"/>
      <c r="K936" s="29"/>
      <c r="L936" s="29"/>
      <c r="M936" s="29"/>
    </row>
    <row r="937" spans="1:13" x14ac:dyDescent="0.2">
      <c r="A937" s="29"/>
      <c r="B937" s="29"/>
      <c r="C937" s="29"/>
      <c r="D937" s="29"/>
      <c r="I937" s="29"/>
      <c r="K937" s="29"/>
      <c r="L937" s="29"/>
      <c r="M937" s="29"/>
    </row>
    <row r="938" spans="1:13" x14ac:dyDescent="0.2">
      <c r="A938" s="29"/>
      <c r="B938" s="29"/>
      <c r="C938" s="29"/>
      <c r="D938" s="29"/>
      <c r="I938" s="29"/>
      <c r="K938" s="29"/>
      <c r="L938" s="29"/>
      <c r="M938" s="29"/>
    </row>
    <row r="939" spans="1:13" x14ac:dyDescent="0.2">
      <c r="A939" s="29"/>
      <c r="B939" s="29"/>
      <c r="C939" s="29"/>
      <c r="D939" s="29"/>
      <c r="I939" s="29"/>
      <c r="K939" s="29"/>
      <c r="L939" s="29"/>
      <c r="M939" s="29"/>
    </row>
    <row r="940" spans="1:13" x14ac:dyDescent="0.2">
      <c r="A940" s="29"/>
      <c r="B940" s="29"/>
      <c r="C940" s="29"/>
      <c r="D940" s="29"/>
      <c r="I940" s="29"/>
      <c r="K940" s="29"/>
      <c r="L940" s="29"/>
      <c r="M940" s="29"/>
    </row>
    <row r="941" spans="1:13" x14ac:dyDescent="0.2">
      <c r="A941" s="29"/>
      <c r="B941" s="29"/>
      <c r="C941" s="29"/>
      <c r="D941" s="29"/>
      <c r="I941" s="29"/>
      <c r="K941" s="29"/>
      <c r="L941" s="29"/>
      <c r="M941" s="29"/>
    </row>
    <row r="942" spans="1:13" x14ac:dyDescent="0.2">
      <c r="A942" s="29"/>
      <c r="B942" s="29"/>
      <c r="C942" s="29"/>
      <c r="D942" s="29"/>
      <c r="I942" s="29"/>
      <c r="K942" s="29"/>
      <c r="L942" s="29"/>
      <c r="M942" s="29"/>
    </row>
    <row r="943" spans="1:13" x14ac:dyDescent="0.2">
      <c r="A943" s="29"/>
      <c r="B943" s="29"/>
      <c r="C943" s="29"/>
      <c r="D943" s="29"/>
      <c r="I943" s="29"/>
      <c r="K943" s="29"/>
      <c r="L943" s="29"/>
      <c r="M943" s="29"/>
    </row>
    <row r="944" spans="1:13" x14ac:dyDescent="0.2">
      <c r="A944" s="29"/>
      <c r="B944" s="29"/>
      <c r="C944" s="29"/>
      <c r="D944" s="29"/>
      <c r="I944" s="29"/>
      <c r="K944" s="29"/>
      <c r="L944" s="29"/>
      <c r="M944" s="29"/>
    </row>
    <row r="945" spans="1:13" x14ac:dyDescent="0.2">
      <c r="A945" s="29"/>
      <c r="B945" s="29"/>
      <c r="C945" s="29"/>
      <c r="D945" s="29"/>
      <c r="I945" s="29"/>
      <c r="K945" s="29"/>
      <c r="L945" s="29"/>
      <c r="M945" s="29"/>
    </row>
    <row r="946" spans="1:13" x14ac:dyDescent="0.2">
      <c r="A946" s="29"/>
      <c r="B946" s="29"/>
      <c r="C946" s="29"/>
      <c r="D946" s="29"/>
      <c r="I946" s="29"/>
      <c r="K946" s="29"/>
      <c r="L946" s="29"/>
      <c r="M946" s="29"/>
    </row>
    <row r="947" spans="1:13" x14ac:dyDescent="0.2">
      <c r="A947" s="29"/>
      <c r="B947" s="29"/>
      <c r="C947" s="29"/>
      <c r="D947" s="29"/>
      <c r="I947" s="29"/>
      <c r="K947" s="29"/>
      <c r="L947" s="29"/>
      <c r="M947" s="29"/>
    </row>
    <row r="948" spans="1:13" x14ac:dyDescent="0.2">
      <c r="A948" s="29"/>
      <c r="B948" s="29"/>
      <c r="C948" s="29"/>
      <c r="D948" s="29"/>
      <c r="I948" s="29"/>
      <c r="K948" s="29"/>
      <c r="L948" s="29"/>
      <c r="M948" s="29"/>
    </row>
    <row r="949" spans="1:13" x14ac:dyDescent="0.2">
      <c r="A949" s="29"/>
      <c r="B949" s="29"/>
      <c r="C949" s="29"/>
      <c r="D949" s="29"/>
      <c r="I949" s="29"/>
      <c r="K949" s="29"/>
      <c r="L949" s="29"/>
      <c r="M949" s="29"/>
    </row>
    <row r="950" spans="1:13" x14ac:dyDescent="0.2">
      <c r="A950" s="29"/>
      <c r="B950" s="29"/>
      <c r="C950" s="29"/>
      <c r="D950" s="29"/>
      <c r="I950" s="29"/>
      <c r="K950" s="29"/>
      <c r="L950" s="29"/>
      <c r="M950" s="29"/>
    </row>
    <row r="951" spans="1:13" x14ac:dyDescent="0.2">
      <c r="A951" s="29"/>
      <c r="B951" s="29"/>
      <c r="C951" s="29"/>
      <c r="D951" s="29"/>
      <c r="I951" s="29"/>
      <c r="K951" s="29"/>
      <c r="L951" s="29"/>
      <c r="M951" s="29"/>
    </row>
    <row r="952" spans="1:13" x14ac:dyDescent="0.2">
      <c r="A952" s="29"/>
      <c r="B952" s="29"/>
      <c r="C952" s="29"/>
      <c r="D952" s="29"/>
      <c r="I952" s="29"/>
      <c r="K952" s="29"/>
      <c r="L952" s="29"/>
      <c r="M952" s="29"/>
    </row>
    <row r="953" spans="1:13" x14ac:dyDescent="0.2">
      <c r="A953" s="29"/>
      <c r="B953" s="29"/>
      <c r="C953" s="29"/>
      <c r="D953" s="29"/>
      <c r="I953" s="29"/>
      <c r="K953" s="29"/>
      <c r="L953" s="29"/>
      <c r="M953" s="29"/>
    </row>
    <row r="954" spans="1:13" x14ac:dyDescent="0.2">
      <c r="A954" s="29"/>
      <c r="B954" s="29"/>
      <c r="C954" s="29"/>
      <c r="D954" s="29"/>
      <c r="I954" s="29"/>
      <c r="K954" s="29"/>
      <c r="L954" s="29"/>
      <c r="M954" s="29"/>
    </row>
    <row r="955" spans="1:13" x14ac:dyDescent="0.2">
      <c r="A955" s="29"/>
      <c r="B955" s="29"/>
      <c r="C955" s="29"/>
      <c r="D955" s="29"/>
      <c r="I955" s="29"/>
      <c r="K955" s="29"/>
      <c r="L955" s="29"/>
      <c r="M955" s="29"/>
    </row>
    <row r="956" spans="1:13" x14ac:dyDescent="0.2">
      <c r="A956" s="29"/>
      <c r="B956" s="29"/>
      <c r="C956" s="29"/>
      <c r="D956" s="29"/>
      <c r="I956" s="29"/>
      <c r="K956" s="29"/>
      <c r="L956" s="29"/>
      <c r="M956" s="29"/>
    </row>
    <row r="957" spans="1:13" x14ac:dyDescent="0.2">
      <c r="A957" s="29"/>
      <c r="B957" s="29"/>
      <c r="C957" s="29"/>
      <c r="D957" s="29"/>
      <c r="I957" s="29"/>
      <c r="K957" s="29"/>
      <c r="L957" s="29"/>
      <c r="M957" s="29"/>
    </row>
    <row r="958" spans="1:13" x14ac:dyDescent="0.2">
      <c r="A958" s="29"/>
      <c r="B958" s="29"/>
      <c r="C958" s="29"/>
      <c r="D958" s="29"/>
      <c r="I958" s="29"/>
      <c r="K958" s="29"/>
      <c r="L958" s="29"/>
      <c r="M958" s="29"/>
    </row>
    <row r="959" spans="1:13" x14ac:dyDescent="0.2">
      <c r="A959" s="29"/>
      <c r="B959" s="29"/>
      <c r="C959" s="29"/>
      <c r="D959" s="29"/>
      <c r="I959" s="29"/>
      <c r="K959" s="29"/>
      <c r="L959" s="29"/>
      <c r="M959" s="29"/>
    </row>
    <row r="960" spans="1:13" x14ac:dyDescent="0.2">
      <c r="A960" s="29"/>
      <c r="B960" s="29"/>
      <c r="C960" s="29"/>
      <c r="D960" s="29"/>
      <c r="I960" s="29"/>
      <c r="K960" s="29"/>
      <c r="L960" s="29"/>
      <c r="M960" s="29"/>
    </row>
    <row r="961" spans="1:13" x14ac:dyDescent="0.2">
      <c r="A961" s="29"/>
      <c r="B961" s="29"/>
      <c r="C961" s="29"/>
      <c r="D961" s="29"/>
      <c r="I961" s="29"/>
      <c r="K961" s="29"/>
      <c r="L961" s="29"/>
      <c r="M961" s="29"/>
    </row>
    <row r="962" spans="1:13" x14ac:dyDescent="0.2">
      <c r="A962" s="29"/>
      <c r="B962" s="29"/>
      <c r="C962" s="29"/>
      <c r="D962" s="29"/>
      <c r="I962" s="29"/>
      <c r="K962" s="29"/>
      <c r="L962" s="29"/>
      <c r="M962" s="29"/>
    </row>
    <row r="963" spans="1:13" x14ac:dyDescent="0.2">
      <c r="A963" s="29"/>
      <c r="B963" s="29"/>
      <c r="C963" s="29"/>
      <c r="D963" s="29"/>
      <c r="I963" s="29"/>
      <c r="K963" s="29"/>
      <c r="L963" s="29"/>
      <c r="M963" s="29"/>
    </row>
    <row r="964" spans="1:13" x14ac:dyDescent="0.2">
      <c r="A964" s="29"/>
      <c r="B964" s="29"/>
      <c r="C964" s="29"/>
      <c r="D964" s="29"/>
      <c r="I964" s="29"/>
      <c r="K964" s="29"/>
      <c r="L964" s="29"/>
      <c r="M964" s="29"/>
    </row>
    <row r="965" spans="1:13" x14ac:dyDescent="0.2">
      <c r="A965" s="29"/>
      <c r="B965" s="29"/>
      <c r="C965" s="29"/>
      <c r="D965" s="29"/>
      <c r="I965" s="29"/>
      <c r="K965" s="29"/>
      <c r="L965" s="29"/>
      <c r="M965" s="29"/>
    </row>
    <row r="966" spans="1:13" x14ac:dyDescent="0.2">
      <c r="A966" s="29"/>
      <c r="B966" s="29"/>
      <c r="C966" s="29"/>
      <c r="D966" s="29"/>
      <c r="I966" s="29"/>
      <c r="K966" s="29"/>
      <c r="L966" s="29"/>
      <c r="M966" s="29"/>
    </row>
    <row r="967" spans="1:13" x14ac:dyDescent="0.2">
      <c r="A967" s="29"/>
      <c r="B967" s="29"/>
      <c r="C967" s="29"/>
      <c r="D967" s="29"/>
      <c r="I967" s="29"/>
      <c r="K967" s="29"/>
      <c r="L967" s="29"/>
      <c r="M967" s="29"/>
    </row>
    <row r="968" spans="1:13" x14ac:dyDescent="0.2">
      <c r="A968" s="29"/>
      <c r="B968" s="29"/>
      <c r="C968" s="29"/>
      <c r="D968" s="29"/>
      <c r="I968" s="29"/>
      <c r="K968" s="29"/>
      <c r="L968" s="29"/>
      <c r="M968" s="29"/>
    </row>
    <row r="969" spans="1:13" x14ac:dyDescent="0.2">
      <c r="A969" s="29"/>
      <c r="B969" s="29"/>
      <c r="C969" s="29"/>
      <c r="D969" s="29"/>
      <c r="I969" s="29"/>
      <c r="K969" s="29"/>
      <c r="L969" s="29"/>
      <c r="M969" s="29"/>
    </row>
    <row r="970" spans="1:13" x14ac:dyDescent="0.2">
      <c r="A970" s="29"/>
      <c r="B970" s="29"/>
      <c r="C970" s="29"/>
      <c r="D970" s="29"/>
      <c r="I970" s="29"/>
      <c r="K970" s="29"/>
      <c r="L970" s="29"/>
      <c r="M970" s="29"/>
    </row>
    <row r="971" spans="1:13" x14ac:dyDescent="0.2">
      <c r="A971" s="29"/>
      <c r="B971" s="29"/>
      <c r="C971" s="29"/>
      <c r="D971" s="29"/>
      <c r="I971" s="29"/>
      <c r="K971" s="29"/>
      <c r="L971" s="29"/>
      <c r="M971" s="29"/>
    </row>
    <row r="972" spans="1:13" x14ac:dyDescent="0.2">
      <c r="A972" s="29"/>
      <c r="B972" s="29"/>
      <c r="C972" s="29"/>
      <c r="D972" s="29"/>
      <c r="I972" s="29"/>
      <c r="K972" s="29"/>
      <c r="L972" s="29"/>
      <c r="M972" s="29"/>
    </row>
    <row r="973" spans="1:13" x14ac:dyDescent="0.2">
      <c r="A973" s="29"/>
      <c r="B973" s="29"/>
      <c r="C973" s="29"/>
      <c r="D973" s="29"/>
      <c r="I973" s="29"/>
      <c r="K973" s="29"/>
      <c r="L973" s="29"/>
      <c r="M973" s="29"/>
    </row>
    <row r="974" spans="1:13" x14ac:dyDescent="0.2">
      <c r="A974" s="29"/>
      <c r="B974" s="29"/>
      <c r="C974" s="29"/>
      <c r="D974" s="29"/>
      <c r="I974" s="29"/>
      <c r="K974" s="29"/>
      <c r="L974" s="29"/>
      <c r="M974" s="29"/>
    </row>
    <row r="975" spans="1:13" x14ac:dyDescent="0.2">
      <c r="A975" s="29"/>
      <c r="B975" s="29"/>
      <c r="C975" s="29"/>
      <c r="D975" s="29"/>
      <c r="I975" s="29"/>
      <c r="K975" s="29"/>
      <c r="L975" s="29"/>
      <c r="M975" s="29"/>
    </row>
    <row r="976" spans="1:13" x14ac:dyDescent="0.2">
      <c r="A976" s="29"/>
      <c r="B976" s="29"/>
      <c r="C976" s="29"/>
      <c r="D976" s="29"/>
      <c r="I976" s="29"/>
      <c r="K976" s="29"/>
      <c r="L976" s="29"/>
      <c r="M976" s="29"/>
    </row>
    <row r="977" spans="1:13" x14ac:dyDescent="0.2">
      <c r="A977" s="29"/>
      <c r="B977" s="29"/>
      <c r="C977" s="29"/>
      <c r="D977" s="29"/>
      <c r="I977" s="29"/>
      <c r="K977" s="29"/>
      <c r="L977" s="29"/>
      <c r="M977" s="29"/>
    </row>
    <row r="978" spans="1:13" x14ac:dyDescent="0.2">
      <c r="A978" s="29"/>
      <c r="B978" s="29"/>
      <c r="C978" s="29"/>
      <c r="D978" s="29"/>
      <c r="I978" s="29"/>
      <c r="K978" s="29"/>
      <c r="L978" s="29"/>
      <c r="M978" s="29"/>
    </row>
    <row r="979" spans="1:13" x14ac:dyDescent="0.2">
      <c r="A979" s="29"/>
      <c r="B979" s="29"/>
      <c r="C979" s="29"/>
      <c r="D979" s="29"/>
      <c r="I979" s="29"/>
      <c r="K979" s="29"/>
      <c r="L979" s="29"/>
      <c r="M979" s="29"/>
    </row>
    <row r="980" spans="1:13" x14ac:dyDescent="0.2">
      <c r="A980" s="29"/>
      <c r="B980" s="29"/>
      <c r="C980" s="29"/>
      <c r="D980" s="29"/>
      <c r="I980" s="29"/>
      <c r="K980" s="29"/>
      <c r="L980" s="29"/>
      <c r="M980" s="29"/>
    </row>
    <row r="981" spans="1:13" x14ac:dyDescent="0.2">
      <c r="A981" s="29"/>
      <c r="B981" s="29"/>
      <c r="C981" s="29"/>
      <c r="D981" s="29"/>
      <c r="I981" s="29"/>
      <c r="K981" s="29"/>
      <c r="L981" s="29"/>
      <c r="M981" s="29"/>
    </row>
    <row r="982" spans="1:13" x14ac:dyDescent="0.2">
      <c r="A982" s="29"/>
      <c r="B982" s="29"/>
      <c r="C982" s="29"/>
      <c r="D982" s="29"/>
      <c r="I982" s="29"/>
      <c r="K982" s="29"/>
      <c r="L982" s="29"/>
      <c r="M982" s="29"/>
    </row>
    <row r="983" spans="1:13" x14ac:dyDescent="0.2">
      <c r="A983" s="29"/>
      <c r="B983" s="29"/>
      <c r="C983" s="29"/>
      <c r="D983" s="29"/>
      <c r="I983" s="29"/>
      <c r="K983" s="29"/>
      <c r="L983" s="29"/>
      <c r="M983" s="29"/>
    </row>
    <row r="984" spans="1:13" x14ac:dyDescent="0.2">
      <c r="A984" s="29"/>
      <c r="B984" s="29"/>
      <c r="C984" s="29"/>
      <c r="D984" s="29"/>
      <c r="I984" s="29"/>
      <c r="K984" s="29"/>
      <c r="L984" s="29"/>
      <c r="M984" s="29"/>
    </row>
    <row r="985" spans="1:13" x14ac:dyDescent="0.2">
      <c r="A985" s="29"/>
      <c r="B985" s="29"/>
      <c r="C985" s="29"/>
      <c r="D985" s="29"/>
      <c r="I985" s="29"/>
      <c r="K985" s="29"/>
      <c r="L985" s="29"/>
      <c r="M985" s="29"/>
    </row>
    <row r="986" spans="1:13" x14ac:dyDescent="0.2">
      <c r="A986" s="29"/>
      <c r="B986" s="29"/>
      <c r="C986" s="29"/>
      <c r="D986" s="29"/>
      <c r="I986" s="29"/>
      <c r="K986" s="29"/>
      <c r="L986" s="29"/>
      <c r="M986" s="29"/>
    </row>
    <row r="987" spans="1:13" x14ac:dyDescent="0.2">
      <c r="A987" s="29"/>
      <c r="B987" s="29"/>
      <c r="C987" s="29"/>
      <c r="D987" s="29"/>
      <c r="I987" s="29"/>
      <c r="K987" s="29"/>
      <c r="L987" s="29"/>
      <c r="M987" s="29"/>
    </row>
    <row r="988" spans="1:13" x14ac:dyDescent="0.2">
      <c r="A988" s="29"/>
      <c r="B988" s="29"/>
      <c r="C988" s="29"/>
      <c r="D988" s="29"/>
      <c r="I988" s="29"/>
      <c r="K988" s="29"/>
      <c r="L988" s="29"/>
      <c r="M988" s="29"/>
    </row>
    <row r="989" spans="1:13" x14ac:dyDescent="0.2">
      <c r="A989" s="29"/>
      <c r="B989" s="29"/>
      <c r="C989" s="29"/>
      <c r="D989" s="29"/>
      <c r="I989" s="29"/>
      <c r="K989" s="29"/>
      <c r="L989" s="29"/>
      <c r="M989" s="29"/>
    </row>
    <row r="990" spans="1:13" x14ac:dyDescent="0.2">
      <c r="A990" s="29"/>
      <c r="B990" s="29"/>
      <c r="C990" s="29"/>
      <c r="D990" s="29"/>
      <c r="I990" s="29"/>
      <c r="K990" s="29"/>
      <c r="L990" s="29"/>
      <c r="M990" s="29"/>
    </row>
    <row r="991" spans="1:13" x14ac:dyDescent="0.2">
      <c r="A991" s="29"/>
      <c r="B991" s="29"/>
      <c r="C991" s="29"/>
      <c r="D991" s="29"/>
      <c r="I991" s="29"/>
      <c r="K991" s="29"/>
      <c r="L991" s="29"/>
      <c r="M991" s="29"/>
    </row>
    <row r="992" spans="1:13" x14ac:dyDescent="0.2">
      <c r="A992" s="29"/>
      <c r="B992" s="29"/>
      <c r="C992" s="29"/>
      <c r="D992" s="29"/>
      <c r="I992" s="29"/>
      <c r="K992" s="29"/>
      <c r="L992" s="29"/>
      <c r="M992" s="29"/>
    </row>
    <row r="993" spans="1:13" x14ac:dyDescent="0.2">
      <c r="A993" s="29"/>
      <c r="B993" s="29"/>
      <c r="C993" s="29"/>
      <c r="D993" s="29"/>
      <c r="I993" s="29"/>
      <c r="K993" s="29"/>
      <c r="L993" s="29"/>
      <c r="M993" s="29"/>
    </row>
    <row r="994" spans="1:13" x14ac:dyDescent="0.2">
      <c r="A994" s="29"/>
      <c r="B994" s="29"/>
      <c r="C994" s="29"/>
      <c r="D994" s="29"/>
      <c r="I994" s="29"/>
      <c r="K994" s="29"/>
      <c r="L994" s="29"/>
      <c r="M994" s="29"/>
    </row>
    <row r="995" spans="1:13" x14ac:dyDescent="0.2">
      <c r="A995" s="29"/>
      <c r="B995" s="29"/>
      <c r="C995" s="29"/>
      <c r="D995" s="29"/>
      <c r="I995" s="29"/>
      <c r="K995" s="29"/>
      <c r="L995" s="29"/>
      <c r="M995" s="29"/>
    </row>
    <row r="996" spans="1:13" x14ac:dyDescent="0.2">
      <c r="A996" s="29"/>
      <c r="B996" s="29"/>
      <c r="C996" s="29"/>
      <c r="D996" s="29"/>
      <c r="I996" s="29"/>
      <c r="K996" s="29"/>
      <c r="L996" s="29"/>
      <c r="M996" s="29"/>
    </row>
    <row r="997" spans="1:13" x14ac:dyDescent="0.2">
      <c r="A997" s="29"/>
      <c r="B997" s="29"/>
      <c r="C997" s="29"/>
      <c r="D997" s="29"/>
      <c r="I997" s="29"/>
      <c r="K997" s="29"/>
      <c r="L997" s="29"/>
      <c r="M997" s="29"/>
    </row>
    <row r="998" spans="1:13" x14ac:dyDescent="0.2">
      <c r="A998" s="29"/>
      <c r="B998" s="29"/>
      <c r="C998" s="29"/>
      <c r="D998" s="29"/>
      <c r="I998" s="29"/>
      <c r="K998" s="29"/>
      <c r="L998" s="29"/>
      <c r="M998" s="29"/>
    </row>
    <row r="999" spans="1:13" x14ac:dyDescent="0.2">
      <c r="A999" s="29"/>
      <c r="B999" s="29"/>
      <c r="C999" s="29"/>
      <c r="D999" s="29"/>
      <c r="I999" s="29"/>
      <c r="K999" s="29"/>
      <c r="L999" s="29"/>
      <c r="M999" s="29"/>
    </row>
    <row r="1000" spans="1:13" x14ac:dyDescent="0.2">
      <c r="A1000" s="29"/>
      <c r="B1000" s="29"/>
      <c r="C1000" s="29"/>
      <c r="D1000" s="29"/>
      <c r="I1000" s="29"/>
      <c r="K1000" s="29"/>
      <c r="L1000" s="29"/>
      <c r="M1000" s="29"/>
    </row>
    <row r="1001" spans="1:13" x14ac:dyDescent="0.2">
      <c r="I1001" s="29"/>
      <c r="K1001" s="29"/>
      <c r="L1001" s="29"/>
      <c r="M1001" s="29"/>
    </row>
    <row r="1002" spans="1:13" x14ac:dyDescent="0.2">
      <c r="I1002" s="29"/>
      <c r="K1002" s="29"/>
      <c r="L1002" s="29"/>
      <c r="M1002" s="29"/>
    </row>
    <row r="1003" spans="1:13" x14ac:dyDescent="0.2">
      <c r="I1003" s="29"/>
      <c r="K1003" s="29"/>
      <c r="L1003" s="29"/>
      <c r="M1003" s="29"/>
    </row>
    <row r="1004" spans="1:13" x14ac:dyDescent="0.2">
      <c r="I1004" s="29"/>
      <c r="K1004" s="29"/>
      <c r="L1004" s="29"/>
      <c r="M1004" s="29"/>
    </row>
    <row r="1005" spans="1:13" x14ac:dyDescent="0.2">
      <c r="I1005" s="29"/>
      <c r="K1005" s="29"/>
      <c r="L1005" s="29"/>
      <c r="M1005" s="29"/>
    </row>
    <row r="1006" spans="1:13" x14ac:dyDescent="0.2">
      <c r="I1006" s="29"/>
      <c r="K1006" s="29"/>
      <c r="L1006" s="29"/>
      <c r="M1006" s="29"/>
    </row>
    <row r="1007" spans="1:13" x14ac:dyDescent="0.2">
      <c r="I1007" s="29"/>
      <c r="K1007" s="29"/>
      <c r="L1007" s="29"/>
      <c r="M1007" s="29"/>
    </row>
    <row r="1008" spans="1:13" x14ac:dyDescent="0.2">
      <c r="I1008" s="29"/>
      <c r="K1008" s="29"/>
      <c r="L1008" s="29"/>
      <c r="M1008" s="29"/>
    </row>
    <row r="1009" spans="9:13" x14ac:dyDescent="0.2">
      <c r="I1009" s="29"/>
      <c r="K1009" s="29"/>
      <c r="L1009" s="29"/>
      <c r="M1009" s="29"/>
    </row>
    <row r="1010" spans="9:13" x14ac:dyDescent="0.2">
      <c r="I1010" s="29"/>
      <c r="K1010" s="29"/>
      <c r="L1010" s="29"/>
      <c r="M1010" s="29"/>
    </row>
    <row r="1011" spans="9:13" x14ac:dyDescent="0.2">
      <c r="I1011" s="29"/>
      <c r="K1011" s="29"/>
      <c r="L1011" s="29"/>
      <c r="M1011" s="29"/>
    </row>
    <row r="1012" spans="9:13" x14ac:dyDescent="0.2">
      <c r="I1012" s="29"/>
      <c r="K1012" s="29"/>
      <c r="L1012" s="29"/>
      <c r="M1012" s="29"/>
    </row>
    <row r="1013" spans="9:13" x14ac:dyDescent="0.2">
      <c r="I1013" s="29"/>
      <c r="K1013" s="29"/>
      <c r="L1013" s="29"/>
      <c r="M1013" s="29"/>
    </row>
    <row r="1014" spans="9:13" x14ac:dyDescent="0.2">
      <c r="I1014" s="29"/>
      <c r="K1014" s="29"/>
      <c r="L1014" s="29"/>
      <c r="M1014" s="29"/>
    </row>
    <row r="1015" spans="9:13" x14ac:dyDescent="0.2">
      <c r="I1015" s="29"/>
      <c r="K1015" s="29"/>
      <c r="L1015" s="29"/>
      <c r="M1015" s="29"/>
    </row>
    <row r="1016" spans="9:13" x14ac:dyDescent="0.2">
      <c r="I1016" s="29"/>
      <c r="K1016" s="29"/>
      <c r="L1016" s="29"/>
      <c r="M1016" s="29"/>
    </row>
    <row r="1017" spans="9:13" x14ac:dyDescent="0.2">
      <c r="I1017" s="29"/>
      <c r="K1017" s="29"/>
      <c r="L1017" s="29"/>
      <c r="M1017" s="29"/>
    </row>
    <row r="1018" spans="9:13" x14ac:dyDescent="0.2">
      <c r="I1018" s="29"/>
      <c r="K1018" s="29"/>
      <c r="L1018" s="29"/>
      <c r="M1018" s="29"/>
    </row>
    <row r="1019" spans="9:13" x14ac:dyDescent="0.2">
      <c r="I1019" s="29"/>
      <c r="K1019" s="29"/>
      <c r="L1019" s="29"/>
      <c r="M1019" s="29"/>
    </row>
    <row r="1020" spans="9:13" x14ac:dyDescent="0.2">
      <c r="I1020" s="29"/>
      <c r="K1020" s="29"/>
      <c r="L1020" s="29"/>
      <c r="M1020" s="29"/>
    </row>
    <row r="1021" spans="9:13" x14ac:dyDescent="0.2">
      <c r="I1021" s="29"/>
      <c r="K1021" s="29"/>
      <c r="L1021" s="29"/>
      <c r="M1021" s="29"/>
    </row>
    <row r="1022" spans="9:13" x14ac:dyDescent="0.2">
      <c r="I1022" s="29"/>
      <c r="K1022" s="29"/>
      <c r="L1022" s="29"/>
      <c r="M1022" s="29"/>
    </row>
    <row r="1023" spans="9:13" x14ac:dyDescent="0.2">
      <c r="I1023" s="29"/>
      <c r="K1023" s="29"/>
      <c r="L1023" s="29"/>
      <c r="M1023" s="29"/>
    </row>
    <row r="1024" spans="9:13" x14ac:dyDescent="0.2">
      <c r="I1024" s="29"/>
      <c r="K1024" s="29"/>
      <c r="L1024" s="29"/>
      <c r="M1024" s="29"/>
    </row>
    <row r="1025" spans="9:13" x14ac:dyDescent="0.2">
      <c r="I1025" s="29"/>
      <c r="K1025" s="29"/>
      <c r="L1025" s="29"/>
      <c r="M1025" s="29"/>
    </row>
    <row r="1026" spans="9:13" x14ac:dyDescent="0.2">
      <c r="I1026" s="29"/>
      <c r="K1026" s="29"/>
      <c r="L1026" s="29"/>
      <c r="M1026" s="29"/>
    </row>
    <row r="1027" spans="9:13" x14ac:dyDescent="0.2">
      <c r="I1027" s="29"/>
      <c r="K1027" s="29"/>
      <c r="L1027" s="29"/>
      <c r="M1027" s="29"/>
    </row>
    <row r="1028" spans="9:13" x14ac:dyDescent="0.2">
      <c r="I1028" s="29"/>
      <c r="K1028" s="29"/>
      <c r="L1028" s="29"/>
      <c r="M1028" s="29"/>
    </row>
    <row r="1029" spans="9:13" x14ac:dyDescent="0.2">
      <c r="I1029" s="29"/>
      <c r="K1029" s="29"/>
      <c r="L1029" s="29"/>
      <c r="M1029" s="29"/>
    </row>
    <row r="1030" spans="9:13" x14ac:dyDescent="0.2">
      <c r="I1030" s="29"/>
      <c r="K1030" s="29"/>
      <c r="L1030" s="29"/>
      <c r="M1030" s="29"/>
    </row>
    <row r="1031" spans="9:13" x14ac:dyDescent="0.2">
      <c r="I1031" s="29"/>
      <c r="K1031" s="29"/>
      <c r="L1031" s="29"/>
      <c r="M1031" s="29"/>
    </row>
    <row r="1032" spans="9:13" x14ac:dyDescent="0.2">
      <c r="I1032" s="29"/>
      <c r="K1032" s="29"/>
      <c r="L1032" s="29"/>
      <c r="M1032" s="29"/>
    </row>
    <row r="1033" spans="9:13" x14ac:dyDescent="0.2">
      <c r="I1033" s="29"/>
      <c r="K1033" s="29"/>
      <c r="L1033" s="29"/>
      <c r="M1033" s="29"/>
    </row>
    <row r="1034" spans="9:13" x14ac:dyDescent="0.2">
      <c r="I1034" s="29"/>
      <c r="K1034" s="29"/>
      <c r="L1034" s="29"/>
      <c r="M1034" s="29"/>
    </row>
    <row r="1035" spans="9:13" x14ac:dyDescent="0.2">
      <c r="I1035" s="29"/>
      <c r="K1035" s="29"/>
      <c r="L1035" s="29"/>
      <c r="M1035" s="29"/>
    </row>
    <row r="1036" spans="9:13" x14ac:dyDescent="0.2">
      <c r="I1036" s="29"/>
      <c r="K1036" s="29"/>
      <c r="L1036" s="29"/>
      <c r="M1036" s="29"/>
    </row>
    <row r="1037" spans="9:13" x14ac:dyDescent="0.2">
      <c r="I1037" s="29"/>
      <c r="K1037" s="29"/>
      <c r="L1037" s="29"/>
      <c r="M1037" s="29"/>
    </row>
    <row r="1038" spans="9:13" x14ac:dyDescent="0.2">
      <c r="I1038" s="29"/>
      <c r="K1038" s="29"/>
      <c r="L1038" s="29"/>
      <c r="M1038" s="29"/>
    </row>
    <row r="1039" spans="9:13" x14ac:dyDescent="0.2">
      <c r="I1039" s="29"/>
      <c r="K1039" s="29"/>
      <c r="L1039" s="29"/>
      <c r="M1039" s="29"/>
    </row>
    <row r="1040" spans="9:13" x14ac:dyDescent="0.2">
      <c r="I1040" s="29"/>
      <c r="K1040" s="29"/>
      <c r="L1040" s="29"/>
      <c r="M1040" s="29"/>
    </row>
    <row r="1041" spans="9:13" x14ac:dyDescent="0.2">
      <c r="I1041" s="29"/>
      <c r="K1041" s="29"/>
      <c r="L1041" s="29"/>
      <c r="M1041" s="29"/>
    </row>
    <row r="1042" spans="9:13" x14ac:dyDescent="0.2">
      <c r="I1042" s="29"/>
      <c r="K1042" s="29"/>
      <c r="L1042" s="29"/>
      <c r="M1042" s="29"/>
    </row>
    <row r="1043" spans="9:13" x14ac:dyDescent="0.2">
      <c r="I1043" s="29"/>
      <c r="K1043" s="29"/>
      <c r="L1043" s="29"/>
      <c r="M1043" s="29"/>
    </row>
    <row r="1044" spans="9:13" x14ac:dyDescent="0.2">
      <c r="I1044" s="29"/>
      <c r="K1044" s="29"/>
      <c r="L1044" s="29"/>
      <c r="M1044" s="29"/>
    </row>
    <row r="1045" spans="9:13" x14ac:dyDescent="0.2">
      <c r="I1045" s="29"/>
      <c r="K1045" s="29"/>
      <c r="L1045" s="29"/>
      <c r="M1045" s="29"/>
    </row>
    <row r="1046" spans="9:13" x14ac:dyDescent="0.2">
      <c r="I1046" s="29"/>
      <c r="K1046" s="29"/>
      <c r="L1046" s="29"/>
      <c r="M1046" s="29"/>
    </row>
    <row r="1047" spans="9:13" x14ac:dyDescent="0.2">
      <c r="I1047" s="29"/>
      <c r="K1047" s="29"/>
      <c r="L1047" s="29"/>
      <c r="M1047" s="29"/>
    </row>
    <row r="1048" spans="9:13" x14ac:dyDescent="0.2">
      <c r="I1048" s="29"/>
      <c r="K1048" s="29"/>
      <c r="L1048" s="29"/>
      <c r="M1048" s="29"/>
    </row>
    <row r="1049" spans="9:13" x14ac:dyDescent="0.2">
      <c r="I1049" s="29"/>
      <c r="K1049" s="29"/>
      <c r="L1049" s="29"/>
      <c r="M1049" s="29"/>
    </row>
    <row r="1050" spans="9:13" x14ac:dyDescent="0.2">
      <c r="I1050" s="29"/>
      <c r="K1050" s="29"/>
      <c r="L1050" s="29"/>
      <c r="M1050" s="29"/>
    </row>
    <row r="1051" spans="9:13" x14ac:dyDescent="0.2">
      <c r="I1051" s="29"/>
      <c r="K1051" s="29"/>
      <c r="L1051" s="29"/>
      <c r="M1051" s="29"/>
    </row>
    <row r="1052" spans="9:13" x14ac:dyDescent="0.2">
      <c r="I1052" s="29"/>
      <c r="K1052" s="29"/>
      <c r="L1052" s="29"/>
      <c r="M1052" s="29"/>
    </row>
    <row r="1053" spans="9:13" x14ac:dyDescent="0.2">
      <c r="I1053" s="29"/>
      <c r="K1053" s="29"/>
      <c r="L1053" s="29"/>
      <c r="M1053" s="29"/>
    </row>
    <row r="1054" spans="9:13" x14ac:dyDescent="0.2">
      <c r="I1054" s="29"/>
      <c r="K1054" s="29"/>
      <c r="L1054" s="29"/>
      <c r="M1054" s="29"/>
    </row>
    <row r="1055" spans="9:13" x14ac:dyDescent="0.2">
      <c r="I1055" s="29"/>
      <c r="K1055" s="29"/>
      <c r="L1055" s="29"/>
      <c r="M1055" s="29"/>
    </row>
    <row r="1056" spans="9:13" x14ac:dyDescent="0.2">
      <c r="I1056" s="29"/>
      <c r="K1056" s="29"/>
      <c r="L1056" s="29"/>
      <c r="M1056" s="29"/>
    </row>
    <row r="1057" spans="9:13" x14ac:dyDescent="0.2">
      <c r="I1057" s="29"/>
      <c r="K1057" s="29"/>
      <c r="L1057" s="29"/>
      <c r="M1057" s="29"/>
    </row>
    <row r="1058" spans="9:13" x14ac:dyDescent="0.2">
      <c r="I1058" s="29"/>
      <c r="K1058" s="29"/>
      <c r="L1058" s="29"/>
      <c r="M1058" s="29"/>
    </row>
    <row r="1059" spans="9:13" x14ac:dyDescent="0.2">
      <c r="I1059" s="29"/>
      <c r="K1059" s="29"/>
      <c r="L1059" s="29"/>
      <c r="M1059" s="29"/>
    </row>
    <row r="1060" spans="9:13" x14ac:dyDescent="0.2">
      <c r="I1060" s="29"/>
      <c r="K1060" s="29"/>
      <c r="L1060" s="29"/>
      <c r="M1060" s="29"/>
    </row>
    <row r="1061" spans="9:13" x14ac:dyDescent="0.2">
      <c r="I1061" s="29"/>
      <c r="K1061" s="29"/>
      <c r="L1061" s="29"/>
      <c r="M1061" s="29"/>
    </row>
    <row r="1062" spans="9:13" x14ac:dyDescent="0.2">
      <c r="I1062" s="29"/>
      <c r="K1062" s="29"/>
      <c r="L1062" s="29"/>
      <c r="M1062" s="29"/>
    </row>
    <row r="1063" spans="9:13" x14ac:dyDescent="0.2">
      <c r="I1063" s="29"/>
      <c r="K1063" s="29"/>
      <c r="L1063" s="29"/>
      <c r="M1063" s="29"/>
    </row>
    <row r="1064" spans="9:13" x14ac:dyDescent="0.2">
      <c r="I1064" s="29"/>
      <c r="K1064" s="29"/>
      <c r="L1064" s="29"/>
      <c r="M1064" s="29"/>
    </row>
    <row r="1065" spans="9:13" x14ac:dyDescent="0.2">
      <c r="I1065" s="29"/>
      <c r="K1065" s="29"/>
      <c r="L1065" s="29"/>
      <c r="M1065" s="29"/>
    </row>
    <row r="1066" spans="9:13" x14ac:dyDescent="0.2">
      <c r="I1066" s="29"/>
      <c r="K1066" s="29"/>
      <c r="L1066" s="29"/>
      <c r="M1066" s="29"/>
    </row>
    <row r="1067" spans="9:13" x14ac:dyDescent="0.2">
      <c r="I1067" s="29"/>
      <c r="K1067" s="29"/>
      <c r="L1067" s="29"/>
      <c r="M1067" s="29"/>
    </row>
    <row r="1068" spans="9:13" x14ac:dyDescent="0.2">
      <c r="I1068" s="29"/>
      <c r="K1068" s="29"/>
      <c r="L1068" s="29"/>
      <c r="M1068" s="29"/>
    </row>
    <row r="1069" spans="9:13" x14ac:dyDescent="0.2">
      <c r="I1069" s="29"/>
      <c r="K1069" s="29"/>
      <c r="L1069" s="29"/>
      <c r="M1069" s="29"/>
    </row>
    <row r="1070" spans="9:13" x14ac:dyDescent="0.2">
      <c r="I1070" s="29"/>
      <c r="K1070" s="29"/>
      <c r="L1070" s="29"/>
      <c r="M1070" s="29"/>
    </row>
    <row r="1071" spans="9:13" x14ac:dyDescent="0.2">
      <c r="I1071" s="29"/>
      <c r="K1071" s="29"/>
      <c r="L1071" s="29"/>
      <c r="M1071" s="29"/>
    </row>
    <row r="1072" spans="9:13" x14ac:dyDescent="0.2">
      <c r="I1072" s="29"/>
      <c r="K1072" s="29"/>
      <c r="L1072" s="29"/>
      <c r="M1072" s="29"/>
    </row>
    <row r="1073" spans="9:13" x14ac:dyDescent="0.2">
      <c r="I1073" s="29"/>
      <c r="K1073" s="29"/>
      <c r="L1073" s="29"/>
      <c r="M1073" s="29"/>
    </row>
    <row r="1074" spans="9:13" x14ac:dyDescent="0.2">
      <c r="I1074" s="29"/>
      <c r="K1074" s="29"/>
      <c r="L1074" s="29"/>
      <c r="M1074" s="29"/>
    </row>
    <row r="1075" spans="9:13" x14ac:dyDescent="0.2">
      <c r="I1075" s="29"/>
      <c r="K1075" s="29"/>
      <c r="L1075" s="29"/>
      <c r="M1075" s="29"/>
    </row>
    <row r="1076" spans="9:13" x14ac:dyDescent="0.2">
      <c r="I1076" s="29"/>
      <c r="K1076" s="29"/>
      <c r="L1076" s="29"/>
      <c r="M1076" s="29"/>
    </row>
    <row r="1077" spans="9:13" x14ac:dyDescent="0.2">
      <c r="I1077" s="29"/>
      <c r="K1077" s="29"/>
      <c r="L1077" s="29"/>
      <c r="M1077" s="29"/>
    </row>
    <row r="1078" spans="9:13" x14ac:dyDescent="0.2">
      <c r="I1078" s="29"/>
      <c r="K1078" s="29"/>
      <c r="L1078" s="29"/>
      <c r="M1078" s="29"/>
    </row>
    <row r="1079" spans="9:13" x14ac:dyDescent="0.2">
      <c r="I1079" s="29"/>
      <c r="K1079" s="29"/>
      <c r="L1079" s="29"/>
      <c r="M1079" s="29"/>
    </row>
    <row r="1080" spans="9:13" x14ac:dyDescent="0.2">
      <c r="I1080" s="29"/>
      <c r="K1080" s="29"/>
      <c r="L1080" s="29"/>
      <c r="M1080" s="29"/>
    </row>
    <row r="1081" spans="9:13" x14ac:dyDescent="0.2">
      <c r="I1081" s="29"/>
      <c r="K1081" s="29"/>
      <c r="L1081" s="29"/>
      <c r="M1081" s="29"/>
    </row>
    <row r="1082" spans="9:13" x14ac:dyDescent="0.2">
      <c r="I1082" s="29"/>
      <c r="K1082" s="29"/>
      <c r="L1082" s="29"/>
      <c r="M1082" s="29"/>
    </row>
    <row r="1083" spans="9:13" x14ac:dyDescent="0.2">
      <c r="I1083" s="29"/>
      <c r="K1083" s="29"/>
      <c r="L1083" s="29"/>
      <c r="M1083" s="29"/>
    </row>
    <row r="1084" spans="9:13" x14ac:dyDescent="0.2">
      <c r="I1084" s="29"/>
      <c r="K1084" s="29"/>
      <c r="L1084" s="29"/>
      <c r="M1084" s="29"/>
    </row>
    <row r="1085" spans="9:13" x14ac:dyDescent="0.2">
      <c r="I1085" s="29"/>
      <c r="K1085" s="29"/>
      <c r="L1085" s="29"/>
      <c r="M1085" s="29"/>
    </row>
    <row r="1086" spans="9:13" x14ac:dyDescent="0.2">
      <c r="I1086" s="29"/>
      <c r="K1086" s="29"/>
      <c r="L1086" s="29"/>
      <c r="M1086" s="29"/>
    </row>
    <row r="1087" spans="9:13" x14ac:dyDescent="0.2">
      <c r="I1087" s="29"/>
      <c r="K1087" s="29"/>
      <c r="L1087" s="29"/>
      <c r="M1087" s="29"/>
    </row>
    <row r="1088" spans="9:13" x14ac:dyDescent="0.2">
      <c r="I1088" s="29"/>
      <c r="K1088" s="29"/>
      <c r="L1088" s="29"/>
      <c r="M1088" s="29"/>
    </row>
    <row r="1089" spans="9:13" x14ac:dyDescent="0.2">
      <c r="I1089" s="29"/>
      <c r="K1089" s="29"/>
      <c r="L1089" s="29"/>
      <c r="M1089" s="29"/>
    </row>
    <row r="1090" spans="9:13" x14ac:dyDescent="0.2">
      <c r="I1090" s="29"/>
      <c r="K1090" s="29"/>
      <c r="L1090" s="29"/>
      <c r="M1090" s="29"/>
    </row>
    <row r="1091" spans="9:13" x14ac:dyDescent="0.2">
      <c r="I1091" s="29"/>
      <c r="K1091" s="29"/>
      <c r="L1091" s="29"/>
      <c r="M1091" s="29"/>
    </row>
    <row r="1092" spans="9:13" x14ac:dyDescent="0.2">
      <c r="I1092" s="29"/>
      <c r="K1092" s="29"/>
      <c r="L1092" s="29"/>
      <c r="M1092" s="29"/>
    </row>
    <row r="1093" spans="9:13" x14ac:dyDescent="0.2">
      <c r="I1093" s="29"/>
      <c r="K1093" s="29"/>
      <c r="L1093" s="29"/>
      <c r="M1093" s="29"/>
    </row>
    <row r="1094" spans="9:13" x14ac:dyDescent="0.2">
      <c r="I1094" s="29"/>
      <c r="K1094" s="29"/>
      <c r="L1094" s="29"/>
      <c r="M1094" s="29"/>
    </row>
    <row r="1095" spans="9:13" x14ac:dyDescent="0.2">
      <c r="I1095" s="29"/>
      <c r="K1095" s="29"/>
      <c r="L1095" s="29"/>
      <c r="M1095" s="29"/>
    </row>
    <row r="1096" spans="9:13" x14ac:dyDescent="0.2">
      <c r="I1096" s="29"/>
      <c r="K1096" s="29"/>
      <c r="L1096" s="29"/>
      <c r="M1096" s="29"/>
    </row>
    <row r="1097" spans="9:13" x14ac:dyDescent="0.2">
      <c r="I1097" s="29"/>
      <c r="K1097" s="29"/>
      <c r="L1097" s="29"/>
      <c r="M1097" s="29"/>
    </row>
    <row r="1098" spans="9:13" x14ac:dyDescent="0.2">
      <c r="I1098" s="29"/>
      <c r="K1098" s="29"/>
      <c r="L1098" s="29"/>
      <c r="M1098" s="29"/>
    </row>
    <row r="1099" spans="9:13" x14ac:dyDescent="0.2">
      <c r="I1099" s="29"/>
      <c r="K1099" s="29"/>
      <c r="L1099" s="29"/>
      <c r="M1099" s="29"/>
    </row>
    <row r="1100" spans="9:13" x14ac:dyDescent="0.2">
      <c r="I1100" s="29"/>
      <c r="K1100" s="29"/>
      <c r="L1100" s="29"/>
      <c r="M1100" s="29"/>
    </row>
    <row r="1101" spans="9:13" x14ac:dyDescent="0.2">
      <c r="I1101" s="29"/>
      <c r="K1101" s="29"/>
      <c r="L1101" s="29"/>
      <c r="M1101" s="29"/>
    </row>
    <row r="1102" spans="9:13" x14ac:dyDescent="0.2">
      <c r="I1102" s="29"/>
      <c r="K1102" s="29"/>
      <c r="L1102" s="29"/>
      <c r="M1102" s="29"/>
    </row>
    <row r="1103" spans="9:13" x14ac:dyDescent="0.2">
      <c r="I1103" s="29"/>
      <c r="K1103" s="29"/>
      <c r="L1103" s="29"/>
      <c r="M1103" s="29"/>
    </row>
    <row r="1104" spans="9:13" x14ac:dyDescent="0.2">
      <c r="I1104" s="29"/>
      <c r="K1104" s="29"/>
      <c r="L1104" s="29"/>
      <c r="M1104" s="29"/>
    </row>
    <row r="1105" spans="9:13" x14ac:dyDescent="0.2">
      <c r="I1105" s="29"/>
      <c r="K1105" s="29"/>
      <c r="L1105" s="29"/>
      <c r="M1105" s="29"/>
    </row>
    <row r="1106" spans="9:13" x14ac:dyDescent="0.2">
      <c r="I1106" s="29"/>
      <c r="K1106" s="29"/>
      <c r="L1106" s="29"/>
      <c r="M1106" s="29"/>
    </row>
    <row r="1107" spans="9:13" x14ac:dyDescent="0.2">
      <c r="I1107" s="29"/>
      <c r="K1107" s="29"/>
      <c r="L1107" s="29"/>
      <c r="M1107" s="29"/>
    </row>
    <row r="1108" spans="9:13" x14ac:dyDescent="0.2">
      <c r="I1108" s="29"/>
      <c r="K1108" s="29"/>
      <c r="L1108" s="29"/>
      <c r="M1108" s="29"/>
    </row>
    <row r="1109" spans="9:13" x14ac:dyDescent="0.2">
      <c r="I1109" s="29"/>
      <c r="K1109" s="29"/>
      <c r="L1109" s="29"/>
      <c r="M1109" s="29"/>
    </row>
    <row r="1110" spans="9:13" x14ac:dyDescent="0.2">
      <c r="I1110" s="29"/>
      <c r="K1110" s="29"/>
      <c r="L1110" s="29"/>
      <c r="M1110" s="29"/>
    </row>
    <row r="1111" spans="9:13" x14ac:dyDescent="0.2">
      <c r="I1111" s="29"/>
      <c r="K1111" s="29"/>
      <c r="L1111" s="29"/>
      <c r="M1111" s="29"/>
    </row>
    <row r="1112" spans="9:13" x14ac:dyDescent="0.2">
      <c r="I1112" s="29"/>
      <c r="K1112" s="29"/>
      <c r="L1112" s="29"/>
      <c r="M1112" s="29"/>
    </row>
    <row r="1113" spans="9:13" x14ac:dyDescent="0.2">
      <c r="I1113" s="29"/>
      <c r="K1113" s="29"/>
      <c r="L1113" s="29"/>
      <c r="M1113" s="29"/>
    </row>
    <row r="1114" spans="9:13" x14ac:dyDescent="0.2">
      <c r="I1114" s="29"/>
      <c r="K1114" s="29"/>
      <c r="L1114" s="29"/>
      <c r="M1114" s="29"/>
    </row>
    <row r="1115" spans="9:13" x14ac:dyDescent="0.2">
      <c r="I1115" s="29"/>
      <c r="K1115" s="29"/>
      <c r="L1115" s="29"/>
      <c r="M1115" s="29"/>
    </row>
    <row r="1116" spans="9:13" x14ac:dyDescent="0.2">
      <c r="I1116" s="29"/>
      <c r="K1116" s="29"/>
      <c r="L1116" s="29"/>
      <c r="M1116" s="29"/>
    </row>
    <row r="1117" spans="9:13" x14ac:dyDescent="0.2">
      <c r="I1117" s="29"/>
      <c r="K1117" s="29"/>
      <c r="L1117" s="29"/>
      <c r="M1117" s="29"/>
    </row>
    <row r="1118" spans="9:13" x14ac:dyDescent="0.2">
      <c r="I1118" s="29"/>
      <c r="K1118" s="29"/>
      <c r="L1118" s="29"/>
      <c r="M1118" s="29"/>
    </row>
    <row r="1119" spans="9:13" x14ac:dyDescent="0.2">
      <c r="I1119" s="29"/>
      <c r="K1119" s="29"/>
      <c r="L1119" s="29"/>
      <c r="M1119" s="29"/>
    </row>
    <row r="1120" spans="9:13" x14ac:dyDescent="0.2">
      <c r="I1120" s="29"/>
      <c r="K1120" s="29"/>
      <c r="L1120" s="29"/>
      <c r="M1120" s="29"/>
    </row>
    <row r="1121" spans="9:13" x14ac:dyDescent="0.2">
      <c r="I1121" s="29"/>
      <c r="K1121" s="29"/>
      <c r="L1121" s="29"/>
      <c r="M1121" s="29"/>
    </row>
    <row r="1122" spans="9:13" x14ac:dyDescent="0.2">
      <c r="I1122" s="29"/>
      <c r="K1122" s="29"/>
      <c r="L1122" s="29"/>
      <c r="M1122" s="29"/>
    </row>
    <row r="1123" spans="9:13" x14ac:dyDescent="0.2">
      <c r="I1123" s="29"/>
      <c r="K1123" s="29"/>
      <c r="L1123" s="29"/>
      <c r="M1123" s="29"/>
    </row>
    <row r="1124" spans="9:13" x14ac:dyDescent="0.2">
      <c r="I1124" s="29"/>
      <c r="K1124" s="29"/>
      <c r="L1124" s="29"/>
      <c r="M1124" s="29"/>
    </row>
    <row r="1125" spans="9:13" x14ac:dyDescent="0.2">
      <c r="I1125" s="29"/>
      <c r="K1125" s="29"/>
      <c r="L1125" s="29"/>
      <c r="M1125" s="29"/>
    </row>
    <row r="1126" spans="9:13" x14ac:dyDescent="0.2">
      <c r="I1126" s="29"/>
      <c r="K1126" s="29"/>
      <c r="L1126" s="29"/>
      <c r="M1126" s="29"/>
    </row>
    <row r="1127" spans="9:13" x14ac:dyDescent="0.2">
      <c r="I1127" s="29"/>
      <c r="K1127" s="29"/>
      <c r="L1127" s="29"/>
      <c r="M1127" s="29"/>
    </row>
    <row r="1128" spans="9:13" x14ac:dyDescent="0.2">
      <c r="I1128" s="29"/>
      <c r="K1128" s="29"/>
      <c r="L1128" s="29"/>
      <c r="M1128" s="29"/>
    </row>
    <row r="1129" spans="9:13" x14ac:dyDescent="0.2">
      <c r="I1129" s="29"/>
      <c r="K1129" s="29"/>
      <c r="L1129" s="29"/>
      <c r="M1129" s="29"/>
    </row>
    <row r="1130" spans="9:13" x14ac:dyDescent="0.2">
      <c r="I1130" s="29"/>
      <c r="K1130" s="29"/>
      <c r="L1130" s="29"/>
      <c r="M1130" s="29"/>
    </row>
    <row r="1131" spans="9:13" x14ac:dyDescent="0.2">
      <c r="I1131" s="29"/>
      <c r="K1131" s="29"/>
      <c r="L1131" s="29"/>
      <c r="M1131" s="29"/>
    </row>
    <row r="1132" spans="9:13" x14ac:dyDescent="0.2">
      <c r="I1132" s="29"/>
      <c r="K1132" s="29"/>
      <c r="L1132" s="29"/>
      <c r="M1132" s="29"/>
    </row>
    <row r="1133" spans="9:13" x14ac:dyDescent="0.2">
      <c r="I1133" s="29"/>
      <c r="K1133" s="29"/>
      <c r="L1133" s="29"/>
      <c r="M1133" s="29"/>
    </row>
    <row r="1134" spans="9:13" x14ac:dyDescent="0.2">
      <c r="I1134" s="29"/>
      <c r="K1134" s="29"/>
      <c r="L1134" s="29"/>
      <c r="M1134" s="29"/>
    </row>
    <row r="1135" spans="9:13" x14ac:dyDescent="0.2">
      <c r="I1135" s="29"/>
      <c r="K1135" s="29"/>
      <c r="L1135" s="29"/>
      <c r="M1135" s="29"/>
    </row>
    <row r="1136" spans="9:13" x14ac:dyDescent="0.2">
      <c r="I1136" s="29"/>
      <c r="K1136" s="29"/>
      <c r="L1136" s="29"/>
      <c r="M1136" s="29"/>
    </row>
    <row r="1137" spans="9:13" x14ac:dyDescent="0.2">
      <c r="I1137" s="29"/>
      <c r="K1137" s="29"/>
      <c r="L1137" s="29"/>
      <c r="M1137" s="29"/>
    </row>
    <row r="1138" spans="9:13" x14ac:dyDescent="0.2">
      <c r="I1138" s="29"/>
      <c r="K1138" s="29"/>
      <c r="L1138" s="29"/>
      <c r="M1138" s="29"/>
    </row>
    <row r="1139" spans="9:13" x14ac:dyDescent="0.2">
      <c r="I1139" s="29"/>
      <c r="K1139" s="29"/>
      <c r="L1139" s="29"/>
      <c r="M1139" s="29"/>
    </row>
    <row r="1140" spans="9:13" x14ac:dyDescent="0.2">
      <c r="I1140" s="29"/>
      <c r="K1140" s="29"/>
      <c r="L1140" s="29"/>
      <c r="M1140" s="29"/>
    </row>
    <row r="1141" spans="9:13" x14ac:dyDescent="0.2">
      <c r="I1141" s="29"/>
      <c r="K1141" s="29"/>
      <c r="L1141" s="29"/>
      <c r="M1141" s="29"/>
    </row>
    <row r="1142" spans="9:13" x14ac:dyDescent="0.2">
      <c r="I1142" s="29"/>
      <c r="K1142" s="29"/>
      <c r="L1142" s="29"/>
      <c r="M1142" s="29"/>
    </row>
    <row r="1143" spans="9:13" x14ac:dyDescent="0.2">
      <c r="I1143" s="29"/>
      <c r="K1143" s="29"/>
      <c r="L1143" s="29"/>
      <c r="M1143" s="29"/>
    </row>
    <row r="1144" spans="9:13" x14ac:dyDescent="0.2">
      <c r="I1144" s="29"/>
      <c r="K1144" s="29"/>
      <c r="L1144" s="29"/>
      <c r="M1144" s="29"/>
    </row>
    <row r="1145" spans="9:13" x14ac:dyDescent="0.2">
      <c r="I1145" s="29"/>
      <c r="K1145" s="29"/>
      <c r="L1145" s="29"/>
      <c r="M1145" s="29"/>
    </row>
    <row r="1146" spans="9:13" x14ac:dyDescent="0.2">
      <c r="I1146" s="29"/>
      <c r="K1146" s="29"/>
      <c r="L1146" s="29"/>
      <c r="M1146" s="29"/>
    </row>
    <row r="1147" spans="9:13" x14ac:dyDescent="0.2">
      <c r="I1147" s="29"/>
      <c r="K1147" s="29"/>
      <c r="L1147" s="29"/>
      <c r="M1147" s="29"/>
    </row>
    <row r="1148" spans="9:13" x14ac:dyDescent="0.2">
      <c r="I1148" s="29"/>
      <c r="K1148" s="29"/>
      <c r="L1148" s="29"/>
      <c r="M1148" s="29"/>
    </row>
    <row r="1149" spans="9:13" x14ac:dyDescent="0.2">
      <c r="I1149" s="29"/>
      <c r="K1149" s="29"/>
      <c r="L1149" s="29"/>
      <c r="M1149" s="29"/>
    </row>
    <row r="1150" spans="9:13" x14ac:dyDescent="0.2">
      <c r="I1150" s="29"/>
      <c r="K1150" s="29"/>
      <c r="L1150" s="29"/>
      <c r="M1150" s="29"/>
    </row>
    <row r="1151" spans="9:13" x14ac:dyDescent="0.2">
      <c r="I1151" s="29"/>
      <c r="K1151" s="29"/>
      <c r="L1151" s="29"/>
      <c r="M1151" s="29"/>
    </row>
    <row r="1152" spans="9:13" x14ac:dyDescent="0.2">
      <c r="I1152" s="29"/>
      <c r="K1152" s="29"/>
      <c r="L1152" s="29"/>
      <c r="M1152" s="29"/>
    </row>
    <row r="1153" spans="9:13" x14ac:dyDescent="0.2">
      <c r="I1153" s="29"/>
      <c r="K1153" s="29"/>
      <c r="L1153" s="29"/>
      <c r="M1153" s="29"/>
    </row>
    <row r="1154" spans="9:13" x14ac:dyDescent="0.2">
      <c r="I1154" s="29"/>
      <c r="K1154" s="29"/>
      <c r="L1154" s="29"/>
      <c r="M1154" s="29"/>
    </row>
    <row r="1155" spans="9:13" x14ac:dyDescent="0.2">
      <c r="I1155" s="29"/>
      <c r="K1155" s="29"/>
      <c r="L1155" s="29"/>
      <c r="M1155" s="29"/>
    </row>
    <row r="1156" spans="9:13" x14ac:dyDescent="0.2">
      <c r="I1156" s="29"/>
      <c r="K1156" s="29"/>
      <c r="L1156" s="29"/>
      <c r="M1156" s="29"/>
    </row>
    <row r="1157" spans="9:13" x14ac:dyDescent="0.2">
      <c r="I1157" s="29"/>
      <c r="K1157" s="29"/>
      <c r="L1157" s="29"/>
      <c r="M1157" s="29"/>
    </row>
    <row r="1158" spans="9:13" x14ac:dyDescent="0.2">
      <c r="I1158" s="29"/>
      <c r="K1158" s="29"/>
      <c r="L1158" s="29"/>
      <c r="M1158" s="29"/>
    </row>
    <row r="1159" spans="9:13" x14ac:dyDescent="0.2">
      <c r="I1159" s="29"/>
      <c r="K1159" s="29"/>
      <c r="L1159" s="29"/>
      <c r="M1159" s="29"/>
    </row>
    <row r="1160" spans="9:13" x14ac:dyDescent="0.2">
      <c r="I1160" s="29"/>
      <c r="K1160" s="29"/>
      <c r="L1160" s="29"/>
      <c r="M1160" s="29"/>
    </row>
    <row r="1161" spans="9:13" x14ac:dyDescent="0.2">
      <c r="I1161" s="29"/>
      <c r="K1161" s="29"/>
      <c r="L1161" s="29"/>
      <c r="M1161" s="29"/>
    </row>
    <row r="1162" spans="9:13" x14ac:dyDescent="0.2">
      <c r="I1162" s="29"/>
      <c r="K1162" s="29"/>
      <c r="L1162" s="29"/>
      <c r="M1162" s="29"/>
    </row>
    <row r="1163" spans="9:13" x14ac:dyDescent="0.2">
      <c r="I1163" s="29"/>
      <c r="K1163" s="29"/>
      <c r="L1163" s="29"/>
      <c r="M1163" s="29"/>
    </row>
    <row r="1164" spans="9:13" x14ac:dyDescent="0.2">
      <c r="I1164" s="29"/>
      <c r="K1164" s="29"/>
      <c r="L1164" s="29"/>
      <c r="M1164" s="29"/>
    </row>
    <row r="1165" spans="9:13" x14ac:dyDescent="0.2">
      <c r="I1165" s="29"/>
      <c r="K1165" s="29"/>
      <c r="L1165" s="29"/>
      <c r="M1165" s="29"/>
    </row>
    <row r="1166" spans="9:13" x14ac:dyDescent="0.2">
      <c r="I1166" s="29"/>
      <c r="K1166" s="29"/>
      <c r="L1166" s="29"/>
      <c r="M1166" s="29"/>
    </row>
    <row r="1167" spans="9:13" x14ac:dyDescent="0.2">
      <c r="I1167" s="29"/>
      <c r="K1167" s="29"/>
      <c r="L1167" s="29"/>
      <c r="M1167" s="29"/>
    </row>
    <row r="1168" spans="9:13" x14ac:dyDescent="0.2">
      <c r="I1168" s="29"/>
      <c r="K1168" s="29"/>
      <c r="L1168" s="29"/>
      <c r="M1168" s="29"/>
    </row>
    <row r="1169" spans="9:13" x14ac:dyDescent="0.2">
      <c r="I1169" s="29"/>
      <c r="K1169" s="29"/>
      <c r="L1169" s="29"/>
      <c r="M1169" s="29"/>
    </row>
    <row r="1170" spans="9:13" x14ac:dyDescent="0.2">
      <c r="I1170" s="29"/>
      <c r="K1170" s="29"/>
      <c r="L1170" s="29"/>
      <c r="M1170" s="29"/>
    </row>
    <row r="1171" spans="9:13" x14ac:dyDescent="0.2">
      <c r="I1171" s="29"/>
      <c r="K1171" s="29"/>
      <c r="L1171" s="29"/>
      <c r="M1171" s="29"/>
    </row>
    <row r="1172" spans="9:13" x14ac:dyDescent="0.2">
      <c r="I1172" s="29"/>
      <c r="K1172" s="29"/>
      <c r="L1172" s="29"/>
      <c r="M1172" s="29"/>
    </row>
    <row r="1173" spans="9:13" x14ac:dyDescent="0.2">
      <c r="I1173" s="29"/>
      <c r="K1173" s="29"/>
      <c r="L1173" s="29"/>
      <c r="M1173" s="29"/>
    </row>
    <row r="1174" spans="9:13" x14ac:dyDescent="0.2">
      <c r="I1174" s="29"/>
      <c r="K1174" s="29"/>
      <c r="L1174" s="29"/>
      <c r="M1174" s="29"/>
    </row>
    <row r="1175" spans="9:13" x14ac:dyDescent="0.2">
      <c r="I1175" s="29"/>
      <c r="K1175" s="29"/>
      <c r="L1175" s="29"/>
      <c r="M1175" s="29"/>
    </row>
    <row r="1176" spans="9:13" x14ac:dyDescent="0.2">
      <c r="I1176" s="29"/>
      <c r="K1176" s="29"/>
      <c r="L1176" s="29"/>
      <c r="M1176" s="29"/>
    </row>
    <row r="1177" spans="9:13" x14ac:dyDescent="0.2">
      <c r="I1177" s="29"/>
      <c r="K1177" s="29"/>
      <c r="L1177" s="29"/>
      <c r="M1177" s="29"/>
    </row>
    <row r="1178" spans="9:13" x14ac:dyDescent="0.2">
      <c r="I1178" s="29"/>
      <c r="K1178" s="29"/>
      <c r="L1178" s="29"/>
      <c r="M1178" s="29"/>
    </row>
    <row r="1179" spans="9:13" x14ac:dyDescent="0.2">
      <c r="I1179" s="29"/>
      <c r="K1179" s="29"/>
      <c r="L1179" s="29"/>
      <c r="M1179" s="29"/>
    </row>
    <row r="1180" spans="9:13" x14ac:dyDescent="0.2">
      <c r="I1180" s="29"/>
      <c r="K1180" s="29"/>
      <c r="L1180" s="29"/>
      <c r="M1180" s="29"/>
    </row>
    <row r="1181" spans="9:13" x14ac:dyDescent="0.2">
      <c r="I1181" s="29"/>
      <c r="K1181" s="29"/>
      <c r="L1181" s="29"/>
      <c r="M1181" s="29"/>
    </row>
    <row r="1182" spans="9:13" x14ac:dyDescent="0.2">
      <c r="I1182" s="29"/>
      <c r="K1182" s="29"/>
      <c r="L1182" s="29"/>
      <c r="M1182" s="29"/>
    </row>
  </sheetData>
  <dataConsolidate/>
  <hyperlinks>
    <hyperlink ref="I24" location="Accueil!A1" display="Accueil!A1"/>
  </hyperlinks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G24"/>
  <sheetViews>
    <sheetView workbookViewId="0">
      <selection activeCell="A2" sqref="A2"/>
    </sheetView>
  </sheetViews>
  <sheetFormatPr defaultRowHeight="12.75" x14ac:dyDescent="0.2"/>
  <cols>
    <col min="1" max="1" width="14.7109375" style="7" customWidth="1"/>
    <col min="2" max="2" width="28.5703125" style="7" customWidth="1"/>
    <col min="3" max="3" width="1" style="7" customWidth="1"/>
    <col min="4" max="4" width="15.42578125" style="7" customWidth="1"/>
    <col min="5" max="5" width="1.140625" style="7" customWidth="1"/>
    <col min="6" max="6" width="10.42578125" style="7" customWidth="1"/>
    <col min="7" max="7" width="26" style="7" customWidth="1"/>
    <col min="8" max="252" width="9.140625" style="7"/>
    <col min="253" max="253" width="14.7109375" style="7" customWidth="1"/>
    <col min="254" max="254" width="39.140625" style="7" customWidth="1"/>
    <col min="255" max="256" width="9.140625" style="7"/>
    <col min="257" max="257" width="14.5703125" style="7" customWidth="1"/>
    <col min="258" max="258" width="36.5703125" style="7" bestFit="1" customWidth="1"/>
    <col min="259" max="259" width="30.140625" style="7" bestFit="1" customWidth="1"/>
    <col min="260" max="260" width="9.140625" style="7"/>
    <col min="261" max="261" width="15.42578125" style="7" customWidth="1"/>
    <col min="262" max="262" width="11.28515625" style="7" bestFit="1" customWidth="1"/>
    <col min="263" max="508" width="9.140625" style="7"/>
    <col min="509" max="509" width="14.7109375" style="7" customWidth="1"/>
    <col min="510" max="510" width="39.140625" style="7" customWidth="1"/>
    <col min="511" max="512" width="9.140625" style="7"/>
    <col min="513" max="513" width="14.5703125" style="7" customWidth="1"/>
    <col min="514" max="514" width="36.5703125" style="7" bestFit="1" customWidth="1"/>
    <col min="515" max="515" width="30.140625" style="7" bestFit="1" customWidth="1"/>
    <col min="516" max="516" width="9.140625" style="7"/>
    <col min="517" max="517" width="15.42578125" style="7" customWidth="1"/>
    <col min="518" max="518" width="11.28515625" style="7" bestFit="1" customWidth="1"/>
    <col min="519" max="764" width="9.140625" style="7"/>
    <col min="765" max="765" width="14.7109375" style="7" customWidth="1"/>
    <col min="766" max="766" width="39.140625" style="7" customWidth="1"/>
    <col min="767" max="768" width="9.140625" style="7"/>
    <col min="769" max="769" width="14.5703125" style="7" customWidth="1"/>
    <col min="770" max="770" width="36.5703125" style="7" bestFit="1" customWidth="1"/>
    <col min="771" max="771" width="30.140625" style="7" bestFit="1" customWidth="1"/>
    <col min="772" max="772" width="9.140625" style="7"/>
    <col min="773" max="773" width="15.42578125" style="7" customWidth="1"/>
    <col min="774" max="774" width="11.28515625" style="7" bestFit="1" customWidth="1"/>
    <col min="775" max="1020" width="9.140625" style="7"/>
    <col min="1021" max="1021" width="14.7109375" style="7" customWidth="1"/>
    <col min="1022" max="1022" width="39.140625" style="7" customWidth="1"/>
    <col min="1023" max="1024" width="9.140625" style="7"/>
    <col min="1025" max="1025" width="14.5703125" style="7" customWidth="1"/>
    <col min="1026" max="1026" width="36.5703125" style="7" bestFit="1" customWidth="1"/>
    <col min="1027" max="1027" width="30.140625" style="7" bestFit="1" customWidth="1"/>
    <col min="1028" max="1028" width="9.140625" style="7"/>
    <col min="1029" max="1029" width="15.42578125" style="7" customWidth="1"/>
    <col min="1030" max="1030" width="11.28515625" style="7" bestFit="1" customWidth="1"/>
    <col min="1031" max="1276" width="9.140625" style="7"/>
    <col min="1277" max="1277" width="14.7109375" style="7" customWidth="1"/>
    <col min="1278" max="1278" width="39.140625" style="7" customWidth="1"/>
    <col min="1279" max="1280" width="9.140625" style="7"/>
    <col min="1281" max="1281" width="14.5703125" style="7" customWidth="1"/>
    <col min="1282" max="1282" width="36.5703125" style="7" bestFit="1" customWidth="1"/>
    <col min="1283" max="1283" width="30.140625" style="7" bestFit="1" customWidth="1"/>
    <col min="1284" max="1284" width="9.140625" style="7"/>
    <col min="1285" max="1285" width="15.42578125" style="7" customWidth="1"/>
    <col min="1286" max="1286" width="11.28515625" style="7" bestFit="1" customWidth="1"/>
    <col min="1287" max="1532" width="9.140625" style="7"/>
    <col min="1533" max="1533" width="14.7109375" style="7" customWidth="1"/>
    <col min="1534" max="1534" width="39.140625" style="7" customWidth="1"/>
    <col min="1535" max="1536" width="9.140625" style="7"/>
    <col min="1537" max="1537" width="14.5703125" style="7" customWidth="1"/>
    <col min="1538" max="1538" width="36.5703125" style="7" bestFit="1" customWidth="1"/>
    <col min="1539" max="1539" width="30.140625" style="7" bestFit="1" customWidth="1"/>
    <col min="1540" max="1540" width="9.140625" style="7"/>
    <col min="1541" max="1541" width="15.42578125" style="7" customWidth="1"/>
    <col min="1542" max="1542" width="11.28515625" style="7" bestFit="1" customWidth="1"/>
    <col min="1543" max="1788" width="9.140625" style="7"/>
    <col min="1789" max="1789" width="14.7109375" style="7" customWidth="1"/>
    <col min="1790" max="1790" width="39.140625" style="7" customWidth="1"/>
    <col min="1791" max="1792" width="9.140625" style="7"/>
    <col min="1793" max="1793" width="14.5703125" style="7" customWidth="1"/>
    <col min="1794" max="1794" width="36.5703125" style="7" bestFit="1" customWidth="1"/>
    <col min="1795" max="1795" width="30.140625" style="7" bestFit="1" customWidth="1"/>
    <col min="1796" max="1796" width="9.140625" style="7"/>
    <col min="1797" max="1797" width="15.42578125" style="7" customWidth="1"/>
    <col min="1798" max="1798" width="11.28515625" style="7" bestFit="1" customWidth="1"/>
    <col min="1799" max="2044" width="9.140625" style="7"/>
    <col min="2045" max="2045" width="14.7109375" style="7" customWidth="1"/>
    <col min="2046" max="2046" width="39.140625" style="7" customWidth="1"/>
    <col min="2047" max="2048" width="9.140625" style="7"/>
    <col min="2049" max="2049" width="14.5703125" style="7" customWidth="1"/>
    <col min="2050" max="2050" width="36.5703125" style="7" bestFit="1" customWidth="1"/>
    <col min="2051" max="2051" width="30.140625" style="7" bestFit="1" customWidth="1"/>
    <col min="2052" max="2052" width="9.140625" style="7"/>
    <col min="2053" max="2053" width="15.42578125" style="7" customWidth="1"/>
    <col min="2054" max="2054" width="11.28515625" style="7" bestFit="1" customWidth="1"/>
    <col min="2055" max="2300" width="9.140625" style="7"/>
    <col min="2301" max="2301" width="14.7109375" style="7" customWidth="1"/>
    <col min="2302" max="2302" width="39.140625" style="7" customWidth="1"/>
    <col min="2303" max="2304" width="9.140625" style="7"/>
    <col min="2305" max="2305" width="14.5703125" style="7" customWidth="1"/>
    <col min="2306" max="2306" width="36.5703125" style="7" bestFit="1" customWidth="1"/>
    <col min="2307" max="2307" width="30.140625" style="7" bestFit="1" customWidth="1"/>
    <col min="2308" max="2308" width="9.140625" style="7"/>
    <col min="2309" max="2309" width="15.42578125" style="7" customWidth="1"/>
    <col min="2310" max="2310" width="11.28515625" style="7" bestFit="1" customWidth="1"/>
    <col min="2311" max="2556" width="9.140625" style="7"/>
    <col min="2557" max="2557" width="14.7109375" style="7" customWidth="1"/>
    <col min="2558" max="2558" width="39.140625" style="7" customWidth="1"/>
    <col min="2559" max="2560" width="9.140625" style="7"/>
    <col min="2561" max="2561" width="14.5703125" style="7" customWidth="1"/>
    <col min="2562" max="2562" width="36.5703125" style="7" bestFit="1" customWidth="1"/>
    <col min="2563" max="2563" width="30.140625" style="7" bestFit="1" customWidth="1"/>
    <col min="2564" max="2564" width="9.140625" style="7"/>
    <col min="2565" max="2565" width="15.42578125" style="7" customWidth="1"/>
    <col min="2566" max="2566" width="11.28515625" style="7" bestFit="1" customWidth="1"/>
    <col min="2567" max="2812" width="9.140625" style="7"/>
    <col min="2813" max="2813" width="14.7109375" style="7" customWidth="1"/>
    <col min="2814" max="2814" width="39.140625" style="7" customWidth="1"/>
    <col min="2815" max="2816" width="9.140625" style="7"/>
    <col min="2817" max="2817" width="14.5703125" style="7" customWidth="1"/>
    <col min="2818" max="2818" width="36.5703125" style="7" bestFit="1" customWidth="1"/>
    <col min="2819" max="2819" width="30.140625" style="7" bestFit="1" customWidth="1"/>
    <col min="2820" max="2820" width="9.140625" style="7"/>
    <col min="2821" max="2821" width="15.42578125" style="7" customWidth="1"/>
    <col min="2822" max="2822" width="11.28515625" style="7" bestFit="1" customWidth="1"/>
    <col min="2823" max="3068" width="9.140625" style="7"/>
    <col min="3069" max="3069" width="14.7109375" style="7" customWidth="1"/>
    <col min="3070" max="3070" width="39.140625" style="7" customWidth="1"/>
    <col min="3071" max="3072" width="9.140625" style="7"/>
    <col min="3073" max="3073" width="14.5703125" style="7" customWidth="1"/>
    <col min="3074" max="3074" width="36.5703125" style="7" bestFit="1" customWidth="1"/>
    <col min="3075" max="3075" width="30.140625" style="7" bestFit="1" customWidth="1"/>
    <col min="3076" max="3076" width="9.140625" style="7"/>
    <col min="3077" max="3077" width="15.42578125" style="7" customWidth="1"/>
    <col min="3078" max="3078" width="11.28515625" style="7" bestFit="1" customWidth="1"/>
    <col min="3079" max="3324" width="9.140625" style="7"/>
    <col min="3325" max="3325" width="14.7109375" style="7" customWidth="1"/>
    <col min="3326" max="3326" width="39.140625" style="7" customWidth="1"/>
    <col min="3327" max="3328" width="9.140625" style="7"/>
    <col min="3329" max="3329" width="14.5703125" style="7" customWidth="1"/>
    <col min="3330" max="3330" width="36.5703125" style="7" bestFit="1" customWidth="1"/>
    <col min="3331" max="3331" width="30.140625" style="7" bestFit="1" customWidth="1"/>
    <col min="3332" max="3332" width="9.140625" style="7"/>
    <col min="3333" max="3333" width="15.42578125" style="7" customWidth="1"/>
    <col min="3334" max="3334" width="11.28515625" style="7" bestFit="1" customWidth="1"/>
    <col min="3335" max="3580" width="9.140625" style="7"/>
    <col min="3581" max="3581" width="14.7109375" style="7" customWidth="1"/>
    <col min="3582" max="3582" width="39.140625" style="7" customWidth="1"/>
    <col min="3583" max="3584" width="9.140625" style="7"/>
    <col min="3585" max="3585" width="14.5703125" style="7" customWidth="1"/>
    <col min="3586" max="3586" width="36.5703125" style="7" bestFit="1" customWidth="1"/>
    <col min="3587" max="3587" width="30.140625" style="7" bestFit="1" customWidth="1"/>
    <col min="3588" max="3588" width="9.140625" style="7"/>
    <col min="3589" max="3589" width="15.42578125" style="7" customWidth="1"/>
    <col min="3590" max="3590" width="11.28515625" style="7" bestFit="1" customWidth="1"/>
    <col min="3591" max="3836" width="9.140625" style="7"/>
    <col min="3837" max="3837" width="14.7109375" style="7" customWidth="1"/>
    <col min="3838" max="3838" width="39.140625" style="7" customWidth="1"/>
    <col min="3839" max="3840" width="9.140625" style="7"/>
    <col min="3841" max="3841" width="14.5703125" style="7" customWidth="1"/>
    <col min="3842" max="3842" width="36.5703125" style="7" bestFit="1" customWidth="1"/>
    <col min="3843" max="3843" width="30.140625" style="7" bestFit="1" customWidth="1"/>
    <col min="3844" max="3844" width="9.140625" style="7"/>
    <col min="3845" max="3845" width="15.42578125" style="7" customWidth="1"/>
    <col min="3846" max="3846" width="11.28515625" style="7" bestFit="1" customWidth="1"/>
    <col min="3847" max="4092" width="9.140625" style="7"/>
    <col min="4093" max="4093" width="14.7109375" style="7" customWidth="1"/>
    <col min="4094" max="4094" width="39.140625" style="7" customWidth="1"/>
    <col min="4095" max="4096" width="9.140625" style="7"/>
    <col min="4097" max="4097" width="14.5703125" style="7" customWidth="1"/>
    <col min="4098" max="4098" width="36.5703125" style="7" bestFit="1" customWidth="1"/>
    <col min="4099" max="4099" width="30.140625" style="7" bestFit="1" customWidth="1"/>
    <col min="4100" max="4100" width="9.140625" style="7"/>
    <col min="4101" max="4101" width="15.42578125" style="7" customWidth="1"/>
    <col min="4102" max="4102" width="11.28515625" style="7" bestFit="1" customWidth="1"/>
    <col min="4103" max="4348" width="9.140625" style="7"/>
    <col min="4349" max="4349" width="14.7109375" style="7" customWidth="1"/>
    <col min="4350" max="4350" width="39.140625" style="7" customWidth="1"/>
    <col min="4351" max="4352" width="9.140625" style="7"/>
    <col min="4353" max="4353" width="14.5703125" style="7" customWidth="1"/>
    <col min="4354" max="4354" width="36.5703125" style="7" bestFit="1" customWidth="1"/>
    <col min="4355" max="4355" width="30.140625" style="7" bestFit="1" customWidth="1"/>
    <col min="4356" max="4356" width="9.140625" style="7"/>
    <col min="4357" max="4357" width="15.42578125" style="7" customWidth="1"/>
    <col min="4358" max="4358" width="11.28515625" style="7" bestFit="1" customWidth="1"/>
    <col min="4359" max="4604" width="9.140625" style="7"/>
    <col min="4605" max="4605" width="14.7109375" style="7" customWidth="1"/>
    <col min="4606" max="4606" width="39.140625" style="7" customWidth="1"/>
    <col min="4607" max="4608" width="9.140625" style="7"/>
    <col min="4609" max="4609" width="14.5703125" style="7" customWidth="1"/>
    <col min="4610" max="4610" width="36.5703125" style="7" bestFit="1" customWidth="1"/>
    <col min="4611" max="4611" width="30.140625" style="7" bestFit="1" customWidth="1"/>
    <col min="4612" max="4612" width="9.140625" style="7"/>
    <col min="4613" max="4613" width="15.42578125" style="7" customWidth="1"/>
    <col min="4614" max="4614" width="11.28515625" style="7" bestFit="1" customWidth="1"/>
    <col min="4615" max="4860" width="9.140625" style="7"/>
    <col min="4861" max="4861" width="14.7109375" style="7" customWidth="1"/>
    <col min="4862" max="4862" width="39.140625" style="7" customWidth="1"/>
    <col min="4863" max="4864" width="9.140625" style="7"/>
    <col min="4865" max="4865" width="14.5703125" style="7" customWidth="1"/>
    <col min="4866" max="4866" width="36.5703125" style="7" bestFit="1" customWidth="1"/>
    <col min="4867" max="4867" width="30.140625" style="7" bestFit="1" customWidth="1"/>
    <col min="4868" max="4868" width="9.140625" style="7"/>
    <col min="4869" max="4869" width="15.42578125" style="7" customWidth="1"/>
    <col min="4870" max="4870" width="11.28515625" style="7" bestFit="1" customWidth="1"/>
    <col min="4871" max="5116" width="9.140625" style="7"/>
    <col min="5117" max="5117" width="14.7109375" style="7" customWidth="1"/>
    <col min="5118" max="5118" width="39.140625" style="7" customWidth="1"/>
    <col min="5119" max="5120" width="9.140625" style="7"/>
    <col min="5121" max="5121" width="14.5703125" style="7" customWidth="1"/>
    <col min="5122" max="5122" width="36.5703125" style="7" bestFit="1" customWidth="1"/>
    <col min="5123" max="5123" width="30.140625" style="7" bestFit="1" customWidth="1"/>
    <col min="5124" max="5124" width="9.140625" style="7"/>
    <col min="5125" max="5125" width="15.42578125" style="7" customWidth="1"/>
    <col min="5126" max="5126" width="11.28515625" style="7" bestFit="1" customWidth="1"/>
    <col min="5127" max="5372" width="9.140625" style="7"/>
    <col min="5373" max="5373" width="14.7109375" style="7" customWidth="1"/>
    <col min="5374" max="5374" width="39.140625" style="7" customWidth="1"/>
    <col min="5375" max="5376" width="9.140625" style="7"/>
    <col min="5377" max="5377" width="14.5703125" style="7" customWidth="1"/>
    <col min="5378" max="5378" width="36.5703125" style="7" bestFit="1" customWidth="1"/>
    <col min="5379" max="5379" width="30.140625" style="7" bestFit="1" customWidth="1"/>
    <col min="5380" max="5380" width="9.140625" style="7"/>
    <col min="5381" max="5381" width="15.42578125" style="7" customWidth="1"/>
    <col min="5382" max="5382" width="11.28515625" style="7" bestFit="1" customWidth="1"/>
    <col min="5383" max="5628" width="9.140625" style="7"/>
    <col min="5629" max="5629" width="14.7109375" style="7" customWidth="1"/>
    <col min="5630" max="5630" width="39.140625" style="7" customWidth="1"/>
    <col min="5631" max="5632" width="9.140625" style="7"/>
    <col min="5633" max="5633" width="14.5703125" style="7" customWidth="1"/>
    <col min="5634" max="5634" width="36.5703125" style="7" bestFit="1" customWidth="1"/>
    <col min="5635" max="5635" width="30.140625" style="7" bestFit="1" customWidth="1"/>
    <col min="5636" max="5636" width="9.140625" style="7"/>
    <col min="5637" max="5637" width="15.42578125" style="7" customWidth="1"/>
    <col min="5638" max="5638" width="11.28515625" style="7" bestFit="1" customWidth="1"/>
    <col min="5639" max="5884" width="9.140625" style="7"/>
    <col min="5885" max="5885" width="14.7109375" style="7" customWidth="1"/>
    <col min="5886" max="5886" width="39.140625" style="7" customWidth="1"/>
    <col min="5887" max="5888" width="9.140625" style="7"/>
    <col min="5889" max="5889" width="14.5703125" style="7" customWidth="1"/>
    <col min="5890" max="5890" width="36.5703125" style="7" bestFit="1" customWidth="1"/>
    <col min="5891" max="5891" width="30.140625" style="7" bestFit="1" customWidth="1"/>
    <col min="5892" max="5892" width="9.140625" style="7"/>
    <col min="5893" max="5893" width="15.42578125" style="7" customWidth="1"/>
    <col min="5894" max="5894" width="11.28515625" style="7" bestFit="1" customWidth="1"/>
    <col min="5895" max="6140" width="9.140625" style="7"/>
    <col min="6141" max="6141" width="14.7109375" style="7" customWidth="1"/>
    <col min="6142" max="6142" width="39.140625" style="7" customWidth="1"/>
    <col min="6143" max="6144" width="9.140625" style="7"/>
    <col min="6145" max="6145" width="14.5703125" style="7" customWidth="1"/>
    <col min="6146" max="6146" width="36.5703125" style="7" bestFit="1" customWidth="1"/>
    <col min="6147" max="6147" width="30.140625" style="7" bestFit="1" customWidth="1"/>
    <col min="6148" max="6148" width="9.140625" style="7"/>
    <col min="6149" max="6149" width="15.42578125" style="7" customWidth="1"/>
    <col min="6150" max="6150" width="11.28515625" style="7" bestFit="1" customWidth="1"/>
    <col min="6151" max="6396" width="9.140625" style="7"/>
    <col min="6397" max="6397" width="14.7109375" style="7" customWidth="1"/>
    <col min="6398" max="6398" width="39.140625" style="7" customWidth="1"/>
    <col min="6399" max="6400" width="9.140625" style="7"/>
    <col min="6401" max="6401" width="14.5703125" style="7" customWidth="1"/>
    <col min="6402" max="6402" width="36.5703125" style="7" bestFit="1" customWidth="1"/>
    <col min="6403" max="6403" width="30.140625" style="7" bestFit="1" customWidth="1"/>
    <col min="6404" max="6404" width="9.140625" style="7"/>
    <col min="6405" max="6405" width="15.42578125" style="7" customWidth="1"/>
    <col min="6406" max="6406" width="11.28515625" style="7" bestFit="1" customWidth="1"/>
    <col min="6407" max="6652" width="9.140625" style="7"/>
    <col min="6653" max="6653" width="14.7109375" style="7" customWidth="1"/>
    <col min="6654" max="6654" width="39.140625" style="7" customWidth="1"/>
    <col min="6655" max="6656" width="9.140625" style="7"/>
    <col min="6657" max="6657" width="14.5703125" style="7" customWidth="1"/>
    <col min="6658" max="6658" width="36.5703125" style="7" bestFit="1" customWidth="1"/>
    <col min="6659" max="6659" width="30.140625" style="7" bestFit="1" customWidth="1"/>
    <col min="6660" max="6660" width="9.140625" style="7"/>
    <col min="6661" max="6661" width="15.42578125" style="7" customWidth="1"/>
    <col min="6662" max="6662" width="11.28515625" style="7" bestFit="1" customWidth="1"/>
    <col min="6663" max="6908" width="9.140625" style="7"/>
    <col min="6909" max="6909" width="14.7109375" style="7" customWidth="1"/>
    <col min="6910" max="6910" width="39.140625" style="7" customWidth="1"/>
    <col min="6911" max="6912" width="9.140625" style="7"/>
    <col min="6913" max="6913" width="14.5703125" style="7" customWidth="1"/>
    <col min="6914" max="6914" width="36.5703125" style="7" bestFit="1" customWidth="1"/>
    <col min="6915" max="6915" width="30.140625" style="7" bestFit="1" customWidth="1"/>
    <col min="6916" max="6916" width="9.140625" style="7"/>
    <col min="6917" max="6917" width="15.42578125" style="7" customWidth="1"/>
    <col min="6918" max="6918" width="11.28515625" style="7" bestFit="1" customWidth="1"/>
    <col min="6919" max="7164" width="9.140625" style="7"/>
    <col min="7165" max="7165" width="14.7109375" style="7" customWidth="1"/>
    <col min="7166" max="7166" width="39.140625" style="7" customWidth="1"/>
    <col min="7167" max="7168" width="9.140625" style="7"/>
    <col min="7169" max="7169" width="14.5703125" style="7" customWidth="1"/>
    <col min="7170" max="7170" width="36.5703125" style="7" bestFit="1" customWidth="1"/>
    <col min="7171" max="7171" width="30.140625" style="7" bestFit="1" customWidth="1"/>
    <col min="7172" max="7172" width="9.140625" style="7"/>
    <col min="7173" max="7173" width="15.42578125" style="7" customWidth="1"/>
    <col min="7174" max="7174" width="11.28515625" style="7" bestFit="1" customWidth="1"/>
    <col min="7175" max="7420" width="9.140625" style="7"/>
    <col min="7421" max="7421" width="14.7109375" style="7" customWidth="1"/>
    <col min="7422" max="7422" width="39.140625" style="7" customWidth="1"/>
    <col min="7423" max="7424" width="9.140625" style="7"/>
    <col min="7425" max="7425" width="14.5703125" style="7" customWidth="1"/>
    <col min="7426" max="7426" width="36.5703125" style="7" bestFit="1" customWidth="1"/>
    <col min="7427" max="7427" width="30.140625" style="7" bestFit="1" customWidth="1"/>
    <col min="7428" max="7428" width="9.140625" style="7"/>
    <col min="7429" max="7429" width="15.42578125" style="7" customWidth="1"/>
    <col min="7430" max="7430" width="11.28515625" style="7" bestFit="1" customWidth="1"/>
    <col min="7431" max="7676" width="9.140625" style="7"/>
    <col min="7677" max="7677" width="14.7109375" style="7" customWidth="1"/>
    <col min="7678" max="7678" width="39.140625" style="7" customWidth="1"/>
    <col min="7679" max="7680" width="9.140625" style="7"/>
    <col min="7681" max="7681" width="14.5703125" style="7" customWidth="1"/>
    <col min="7682" max="7682" width="36.5703125" style="7" bestFit="1" customWidth="1"/>
    <col min="7683" max="7683" width="30.140625" style="7" bestFit="1" customWidth="1"/>
    <col min="7684" max="7684" width="9.140625" style="7"/>
    <col min="7685" max="7685" width="15.42578125" style="7" customWidth="1"/>
    <col min="7686" max="7686" width="11.28515625" style="7" bestFit="1" customWidth="1"/>
    <col min="7687" max="7932" width="9.140625" style="7"/>
    <col min="7933" max="7933" width="14.7109375" style="7" customWidth="1"/>
    <col min="7934" max="7934" width="39.140625" style="7" customWidth="1"/>
    <col min="7935" max="7936" width="9.140625" style="7"/>
    <col min="7937" max="7937" width="14.5703125" style="7" customWidth="1"/>
    <col min="7938" max="7938" width="36.5703125" style="7" bestFit="1" customWidth="1"/>
    <col min="7939" max="7939" width="30.140625" style="7" bestFit="1" customWidth="1"/>
    <col min="7940" max="7940" width="9.140625" style="7"/>
    <col min="7941" max="7941" width="15.42578125" style="7" customWidth="1"/>
    <col min="7942" max="7942" width="11.28515625" style="7" bestFit="1" customWidth="1"/>
    <col min="7943" max="8188" width="9.140625" style="7"/>
    <col min="8189" max="8189" width="14.7109375" style="7" customWidth="1"/>
    <col min="8190" max="8190" width="39.140625" style="7" customWidth="1"/>
    <col min="8191" max="8192" width="9.140625" style="7"/>
    <col min="8193" max="8193" width="14.5703125" style="7" customWidth="1"/>
    <col min="8194" max="8194" width="36.5703125" style="7" bestFit="1" customWidth="1"/>
    <col min="8195" max="8195" width="30.140625" style="7" bestFit="1" customWidth="1"/>
    <col min="8196" max="8196" width="9.140625" style="7"/>
    <col min="8197" max="8197" width="15.42578125" style="7" customWidth="1"/>
    <col min="8198" max="8198" width="11.28515625" style="7" bestFit="1" customWidth="1"/>
    <col min="8199" max="8444" width="9.140625" style="7"/>
    <col min="8445" max="8445" width="14.7109375" style="7" customWidth="1"/>
    <col min="8446" max="8446" width="39.140625" style="7" customWidth="1"/>
    <col min="8447" max="8448" width="9.140625" style="7"/>
    <col min="8449" max="8449" width="14.5703125" style="7" customWidth="1"/>
    <col min="8450" max="8450" width="36.5703125" style="7" bestFit="1" customWidth="1"/>
    <col min="8451" max="8451" width="30.140625" style="7" bestFit="1" customWidth="1"/>
    <col min="8452" max="8452" width="9.140625" style="7"/>
    <col min="8453" max="8453" width="15.42578125" style="7" customWidth="1"/>
    <col min="8454" max="8454" width="11.28515625" style="7" bestFit="1" customWidth="1"/>
    <col min="8455" max="8700" width="9.140625" style="7"/>
    <col min="8701" max="8701" width="14.7109375" style="7" customWidth="1"/>
    <col min="8702" max="8702" width="39.140625" style="7" customWidth="1"/>
    <col min="8703" max="8704" width="9.140625" style="7"/>
    <col min="8705" max="8705" width="14.5703125" style="7" customWidth="1"/>
    <col min="8706" max="8706" width="36.5703125" style="7" bestFit="1" customWidth="1"/>
    <col min="8707" max="8707" width="30.140625" style="7" bestFit="1" customWidth="1"/>
    <col min="8708" max="8708" width="9.140625" style="7"/>
    <col min="8709" max="8709" width="15.42578125" style="7" customWidth="1"/>
    <col min="8710" max="8710" width="11.28515625" style="7" bestFit="1" customWidth="1"/>
    <col min="8711" max="8956" width="9.140625" style="7"/>
    <col min="8957" max="8957" width="14.7109375" style="7" customWidth="1"/>
    <col min="8958" max="8958" width="39.140625" style="7" customWidth="1"/>
    <col min="8959" max="8960" width="9.140625" style="7"/>
    <col min="8961" max="8961" width="14.5703125" style="7" customWidth="1"/>
    <col min="8962" max="8962" width="36.5703125" style="7" bestFit="1" customWidth="1"/>
    <col min="8963" max="8963" width="30.140625" style="7" bestFit="1" customWidth="1"/>
    <col min="8964" max="8964" width="9.140625" style="7"/>
    <col min="8965" max="8965" width="15.42578125" style="7" customWidth="1"/>
    <col min="8966" max="8966" width="11.28515625" style="7" bestFit="1" customWidth="1"/>
    <col min="8967" max="9212" width="9.140625" style="7"/>
    <col min="9213" max="9213" width="14.7109375" style="7" customWidth="1"/>
    <col min="9214" max="9214" width="39.140625" style="7" customWidth="1"/>
    <col min="9215" max="9216" width="9.140625" style="7"/>
    <col min="9217" max="9217" width="14.5703125" style="7" customWidth="1"/>
    <col min="9218" max="9218" width="36.5703125" style="7" bestFit="1" customWidth="1"/>
    <col min="9219" max="9219" width="30.140625" style="7" bestFit="1" customWidth="1"/>
    <col min="9220" max="9220" width="9.140625" style="7"/>
    <col min="9221" max="9221" width="15.42578125" style="7" customWidth="1"/>
    <col min="9222" max="9222" width="11.28515625" style="7" bestFit="1" customWidth="1"/>
    <col min="9223" max="9468" width="9.140625" style="7"/>
    <col min="9469" max="9469" width="14.7109375" style="7" customWidth="1"/>
    <col min="9470" max="9470" width="39.140625" style="7" customWidth="1"/>
    <col min="9471" max="9472" width="9.140625" style="7"/>
    <col min="9473" max="9473" width="14.5703125" style="7" customWidth="1"/>
    <col min="9474" max="9474" width="36.5703125" style="7" bestFit="1" customWidth="1"/>
    <col min="9475" max="9475" width="30.140625" style="7" bestFit="1" customWidth="1"/>
    <col min="9476" max="9476" width="9.140625" style="7"/>
    <col min="9477" max="9477" width="15.42578125" style="7" customWidth="1"/>
    <col min="9478" max="9478" width="11.28515625" style="7" bestFit="1" customWidth="1"/>
    <col min="9479" max="9724" width="9.140625" style="7"/>
    <col min="9725" max="9725" width="14.7109375" style="7" customWidth="1"/>
    <col min="9726" max="9726" width="39.140625" style="7" customWidth="1"/>
    <col min="9727" max="9728" width="9.140625" style="7"/>
    <col min="9729" max="9729" width="14.5703125" style="7" customWidth="1"/>
    <col min="9730" max="9730" width="36.5703125" style="7" bestFit="1" customWidth="1"/>
    <col min="9731" max="9731" width="30.140625" style="7" bestFit="1" customWidth="1"/>
    <col min="9732" max="9732" width="9.140625" style="7"/>
    <col min="9733" max="9733" width="15.42578125" style="7" customWidth="1"/>
    <col min="9734" max="9734" width="11.28515625" style="7" bestFit="1" customWidth="1"/>
    <col min="9735" max="9980" width="9.140625" style="7"/>
    <col min="9981" max="9981" width="14.7109375" style="7" customWidth="1"/>
    <col min="9982" max="9982" width="39.140625" style="7" customWidth="1"/>
    <col min="9983" max="9984" width="9.140625" style="7"/>
    <col min="9985" max="9985" width="14.5703125" style="7" customWidth="1"/>
    <col min="9986" max="9986" width="36.5703125" style="7" bestFit="1" customWidth="1"/>
    <col min="9987" max="9987" width="30.140625" style="7" bestFit="1" customWidth="1"/>
    <col min="9988" max="9988" width="9.140625" style="7"/>
    <col min="9989" max="9989" width="15.42578125" style="7" customWidth="1"/>
    <col min="9990" max="9990" width="11.28515625" style="7" bestFit="1" customWidth="1"/>
    <col min="9991" max="10236" width="9.140625" style="7"/>
    <col min="10237" max="10237" width="14.7109375" style="7" customWidth="1"/>
    <col min="10238" max="10238" width="39.140625" style="7" customWidth="1"/>
    <col min="10239" max="10240" width="9.140625" style="7"/>
    <col min="10241" max="10241" width="14.5703125" style="7" customWidth="1"/>
    <col min="10242" max="10242" width="36.5703125" style="7" bestFit="1" customWidth="1"/>
    <col min="10243" max="10243" width="30.140625" style="7" bestFit="1" customWidth="1"/>
    <col min="10244" max="10244" width="9.140625" style="7"/>
    <col min="10245" max="10245" width="15.42578125" style="7" customWidth="1"/>
    <col min="10246" max="10246" width="11.28515625" style="7" bestFit="1" customWidth="1"/>
    <col min="10247" max="10492" width="9.140625" style="7"/>
    <col min="10493" max="10493" width="14.7109375" style="7" customWidth="1"/>
    <col min="10494" max="10494" width="39.140625" style="7" customWidth="1"/>
    <col min="10495" max="10496" width="9.140625" style="7"/>
    <col min="10497" max="10497" width="14.5703125" style="7" customWidth="1"/>
    <col min="10498" max="10498" width="36.5703125" style="7" bestFit="1" customWidth="1"/>
    <col min="10499" max="10499" width="30.140625" style="7" bestFit="1" customWidth="1"/>
    <col min="10500" max="10500" width="9.140625" style="7"/>
    <col min="10501" max="10501" width="15.42578125" style="7" customWidth="1"/>
    <col min="10502" max="10502" width="11.28515625" style="7" bestFit="1" customWidth="1"/>
    <col min="10503" max="10748" width="9.140625" style="7"/>
    <col min="10749" max="10749" width="14.7109375" style="7" customWidth="1"/>
    <col min="10750" max="10750" width="39.140625" style="7" customWidth="1"/>
    <col min="10751" max="10752" width="9.140625" style="7"/>
    <col min="10753" max="10753" width="14.5703125" style="7" customWidth="1"/>
    <col min="10754" max="10754" width="36.5703125" style="7" bestFit="1" customWidth="1"/>
    <col min="10755" max="10755" width="30.140625" style="7" bestFit="1" customWidth="1"/>
    <col min="10756" max="10756" width="9.140625" style="7"/>
    <col min="10757" max="10757" width="15.42578125" style="7" customWidth="1"/>
    <col min="10758" max="10758" width="11.28515625" style="7" bestFit="1" customWidth="1"/>
    <col min="10759" max="11004" width="9.140625" style="7"/>
    <col min="11005" max="11005" width="14.7109375" style="7" customWidth="1"/>
    <col min="11006" max="11006" width="39.140625" style="7" customWidth="1"/>
    <col min="11007" max="11008" width="9.140625" style="7"/>
    <col min="11009" max="11009" width="14.5703125" style="7" customWidth="1"/>
    <col min="11010" max="11010" width="36.5703125" style="7" bestFit="1" customWidth="1"/>
    <col min="11011" max="11011" width="30.140625" style="7" bestFit="1" customWidth="1"/>
    <col min="11012" max="11012" width="9.140625" style="7"/>
    <col min="11013" max="11013" width="15.42578125" style="7" customWidth="1"/>
    <col min="11014" max="11014" width="11.28515625" style="7" bestFit="1" customWidth="1"/>
    <col min="11015" max="11260" width="9.140625" style="7"/>
    <col min="11261" max="11261" width="14.7109375" style="7" customWidth="1"/>
    <col min="11262" max="11262" width="39.140625" style="7" customWidth="1"/>
    <col min="11263" max="11264" width="9.140625" style="7"/>
    <col min="11265" max="11265" width="14.5703125" style="7" customWidth="1"/>
    <col min="11266" max="11266" width="36.5703125" style="7" bestFit="1" customWidth="1"/>
    <col min="11267" max="11267" width="30.140625" style="7" bestFit="1" customWidth="1"/>
    <col min="11268" max="11268" width="9.140625" style="7"/>
    <col min="11269" max="11269" width="15.42578125" style="7" customWidth="1"/>
    <col min="11270" max="11270" width="11.28515625" style="7" bestFit="1" customWidth="1"/>
    <col min="11271" max="11516" width="9.140625" style="7"/>
    <col min="11517" max="11517" width="14.7109375" style="7" customWidth="1"/>
    <col min="11518" max="11518" width="39.140625" style="7" customWidth="1"/>
    <col min="11519" max="11520" width="9.140625" style="7"/>
    <col min="11521" max="11521" width="14.5703125" style="7" customWidth="1"/>
    <col min="11522" max="11522" width="36.5703125" style="7" bestFit="1" customWidth="1"/>
    <col min="11523" max="11523" width="30.140625" style="7" bestFit="1" customWidth="1"/>
    <col min="11524" max="11524" width="9.140625" style="7"/>
    <col min="11525" max="11525" width="15.42578125" style="7" customWidth="1"/>
    <col min="11526" max="11526" width="11.28515625" style="7" bestFit="1" customWidth="1"/>
    <col min="11527" max="11772" width="9.140625" style="7"/>
    <col min="11773" max="11773" width="14.7109375" style="7" customWidth="1"/>
    <col min="11774" max="11774" width="39.140625" style="7" customWidth="1"/>
    <col min="11775" max="11776" width="9.140625" style="7"/>
    <col min="11777" max="11777" width="14.5703125" style="7" customWidth="1"/>
    <col min="11778" max="11778" width="36.5703125" style="7" bestFit="1" customWidth="1"/>
    <col min="11779" max="11779" width="30.140625" style="7" bestFit="1" customWidth="1"/>
    <col min="11780" max="11780" width="9.140625" style="7"/>
    <col min="11781" max="11781" width="15.42578125" style="7" customWidth="1"/>
    <col min="11782" max="11782" width="11.28515625" style="7" bestFit="1" customWidth="1"/>
    <col min="11783" max="12028" width="9.140625" style="7"/>
    <col min="12029" max="12029" width="14.7109375" style="7" customWidth="1"/>
    <col min="12030" max="12030" width="39.140625" style="7" customWidth="1"/>
    <col min="12031" max="12032" width="9.140625" style="7"/>
    <col min="12033" max="12033" width="14.5703125" style="7" customWidth="1"/>
    <col min="12034" max="12034" width="36.5703125" style="7" bestFit="1" customWidth="1"/>
    <col min="12035" max="12035" width="30.140625" style="7" bestFit="1" customWidth="1"/>
    <col min="12036" max="12036" width="9.140625" style="7"/>
    <col min="12037" max="12037" width="15.42578125" style="7" customWidth="1"/>
    <col min="12038" max="12038" width="11.28515625" style="7" bestFit="1" customWidth="1"/>
    <col min="12039" max="12284" width="9.140625" style="7"/>
    <col min="12285" max="12285" width="14.7109375" style="7" customWidth="1"/>
    <col min="12286" max="12286" width="39.140625" style="7" customWidth="1"/>
    <col min="12287" max="12288" width="9.140625" style="7"/>
    <col min="12289" max="12289" width="14.5703125" style="7" customWidth="1"/>
    <col min="12290" max="12290" width="36.5703125" style="7" bestFit="1" customWidth="1"/>
    <col min="12291" max="12291" width="30.140625" style="7" bestFit="1" customWidth="1"/>
    <col min="12292" max="12292" width="9.140625" style="7"/>
    <col min="12293" max="12293" width="15.42578125" style="7" customWidth="1"/>
    <col min="12294" max="12294" width="11.28515625" style="7" bestFit="1" customWidth="1"/>
    <col min="12295" max="12540" width="9.140625" style="7"/>
    <col min="12541" max="12541" width="14.7109375" style="7" customWidth="1"/>
    <col min="12542" max="12542" width="39.140625" style="7" customWidth="1"/>
    <col min="12543" max="12544" width="9.140625" style="7"/>
    <col min="12545" max="12545" width="14.5703125" style="7" customWidth="1"/>
    <col min="12546" max="12546" width="36.5703125" style="7" bestFit="1" customWidth="1"/>
    <col min="12547" max="12547" width="30.140625" style="7" bestFit="1" customWidth="1"/>
    <col min="12548" max="12548" width="9.140625" style="7"/>
    <col min="12549" max="12549" width="15.42578125" style="7" customWidth="1"/>
    <col min="12550" max="12550" width="11.28515625" style="7" bestFit="1" customWidth="1"/>
    <col min="12551" max="12796" width="9.140625" style="7"/>
    <col min="12797" max="12797" width="14.7109375" style="7" customWidth="1"/>
    <col min="12798" max="12798" width="39.140625" style="7" customWidth="1"/>
    <col min="12799" max="12800" width="9.140625" style="7"/>
    <col min="12801" max="12801" width="14.5703125" style="7" customWidth="1"/>
    <col min="12802" max="12802" width="36.5703125" style="7" bestFit="1" customWidth="1"/>
    <col min="12803" max="12803" width="30.140625" style="7" bestFit="1" customWidth="1"/>
    <col min="12804" max="12804" width="9.140625" style="7"/>
    <col min="12805" max="12805" width="15.42578125" style="7" customWidth="1"/>
    <col min="12806" max="12806" width="11.28515625" style="7" bestFit="1" customWidth="1"/>
    <col min="12807" max="13052" width="9.140625" style="7"/>
    <col min="13053" max="13053" width="14.7109375" style="7" customWidth="1"/>
    <col min="13054" max="13054" width="39.140625" style="7" customWidth="1"/>
    <col min="13055" max="13056" width="9.140625" style="7"/>
    <col min="13057" max="13057" width="14.5703125" style="7" customWidth="1"/>
    <col min="13058" max="13058" width="36.5703125" style="7" bestFit="1" customWidth="1"/>
    <col min="13059" max="13059" width="30.140625" style="7" bestFit="1" customWidth="1"/>
    <col min="13060" max="13060" width="9.140625" style="7"/>
    <col min="13061" max="13061" width="15.42578125" style="7" customWidth="1"/>
    <col min="13062" max="13062" width="11.28515625" style="7" bestFit="1" customWidth="1"/>
    <col min="13063" max="13308" width="9.140625" style="7"/>
    <col min="13309" max="13309" width="14.7109375" style="7" customWidth="1"/>
    <col min="13310" max="13310" width="39.140625" style="7" customWidth="1"/>
    <col min="13311" max="13312" width="9.140625" style="7"/>
    <col min="13313" max="13313" width="14.5703125" style="7" customWidth="1"/>
    <col min="13314" max="13314" width="36.5703125" style="7" bestFit="1" customWidth="1"/>
    <col min="13315" max="13315" width="30.140625" style="7" bestFit="1" customWidth="1"/>
    <col min="13316" max="13316" width="9.140625" style="7"/>
    <col min="13317" max="13317" width="15.42578125" style="7" customWidth="1"/>
    <col min="13318" max="13318" width="11.28515625" style="7" bestFit="1" customWidth="1"/>
    <col min="13319" max="13564" width="9.140625" style="7"/>
    <col min="13565" max="13565" width="14.7109375" style="7" customWidth="1"/>
    <col min="13566" max="13566" width="39.140625" style="7" customWidth="1"/>
    <col min="13567" max="13568" width="9.140625" style="7"/>
    <col min="13569" max="13569" width="14.5703125" style="7" customWidth="1"/>
    <col min="13570" max="13570" width="36.5703125" style="7" bestFit="1" customWidth="1"/>
    <col min="13571" max="13571" width="30.140625" style="7" bestFit="1" customWidth="1"/>
    <col min="13572" max="13572" width="9.140625" style="7"/>
    <col min="13573" max="13573" width="15.42578125" style="7" customWidth="1"/>
    <col min="13574" max="13574" width="11.28515625" style="7" bestFit="1" customWidth="1"/>
    <col min="13575" max="13820" width="9.140625" style="7"/>
    <col min="13821" max="13821" width="14.7109375" style="7" customWidth="1"/>
    <col min="13822" max="13822" width="39.140625" style="7" customWidth="1"/>
    <col min="13823" max="13824" width="9.140625" style="7"/>
    <col min="13825" max="13825" width="14.5703125" style="7" customWidth="1"/>
    <col min="13826" max="13826" width="36.5703125" style="7" bestFit="1" customWidth="1"/>
    <col min="13827" max="13827" width="30.140625" style="7" bestFit="1" customWidth="1"/>
    <col min="13828" max="13828" width="9.140625" style="7"/>
    <col min="13829" max="13829" width="15.42578125" style="7" customWidth="1"/>
    <col min="13830" max="13830" width="11.28515625" style="7" bestFit="1" customWidth="1"/>
    <col min="13831" max="14076" width="9.140625" style="7"/>
    <col min="14077" max="14077" width="14.7109375" style="7" customWidth="1"/>
    <col min="14078" max="14078" width="39.140625" style="7" customWidth="1"/>
    <col min="14079" max="14080" width="9.140625" style="7"/>
    <col min="14081" max="14081" width="14.5703125" style="7" customWidth="1"/>
    <col min="14082" max="14082" width="36.5703125" style="7" bestFit="1" customWidth="1"/>
    <col min="14083" max="14083" width="30.140625" style="7" bestFit="1" customWidth="1"/>
    <col min="14084" max="14084" width="9.140625" style="7"/>
    <col min="14085" max="14085" width="15.42578125" style="7" customWidth="1"/>
    <col min="14086" max="14086" width="11.28515625" style="7" bestFit="1" customWidth="1"/>
    <col min="14087" max="14332" width="9.140625" style="7"/>
    <col min="14333" max="14333" width="14.7109375" style="7" customWidth="1"/>
    <col min="14334" max="14334" width="39.140625" style="7" customWidth="1"/>
    <col min="14335" max="14336" width="9.140625" style="7"/>
    <col min="14337" max="14337" width="14.5703125" style="7" customWidth="1"/>
    <col min="14338" max="14338" width="36.5703125" style="7" bestFit="1" customWidth="1"/>
    <col min="14339" max="14339" width="30.140625" style="7" bestFit="1" customWidth="1"/>
    <col min="14340" max="14340" width="9.140625" style="7"/>
    <col min="14341" max="14341" width="15.42578125" style="7" customWidth="1"/>
    <col min="14342" max="14342" width="11.28515625" style="7" bestFit="1" customWidth="1"/>
    <col min="14343" max="14588" width="9.140625" style="7"/>
    <col min="14589" max="14589" width="14.7109375" style="7" customWidth="1"/>
    <col min="14590" max="14590" width="39.140625" style="7" customWidth="1"/>
    <col min="14591" max="14592" width="9.140625" style="7"/>
    <col min="14593" max="14593" width="14.5703125" style="7" customWidth="1"/>
    <col min="14594" max="14594" width="36.5703125" style="7" bestFit="1" customWidth="1"/>
    <col min="14595" max="14595" width="30.140625" style="7" bestFit="1" customWidth="1"/>
    <col min="14596" max="14596" width="9.140625" style="7"/>
    <col min="14597" max="14597" width="15.42578125" style="7" customWidth="1"/>
    <col min="14598" max="14598" width="11.28515625" style="7" bestFit="1" customWidth="1"/>
    <col min="14599" max="14844" width="9.140625" style="7"/>
    <col min="14845" max="14845" width="14.7109375" style="7" customWidth="1"/>
    <col min="14846" max="14846" width="39.140625" style="7" customWidth="1"/>
    <col min="14847" max="14848" width="9.140625" style="7"/>
    <col min="14849" max="14849" width="14.5703125" style="7" customWidth="1"/>
    <col min="14850" max="14850" width="36.5703125" style="7" bestFit="1" customWidth="1"/>
    <col min="14851" max="14851" width="30.140625" style="7" bestFit="1" customWidth="1"/>
    <col min="14852" max="14852" width="9.140625" style="7"/>
    <col min="14853" max="14853" width="15.42578125" style="7" customWidth="1"/>
    <col min="14854" max="14854" width="11.28515625" style="7" bestFit="1" customWidth="1"/>
    <col min="14855" max="15100" width="9.140625" style="7"/>
    <col min="15101" max="15101" width="14.7109375" style="7" customWidth="1"/>
    <col min="15102" max="15102" width="39.140625" style="7" customWidth="1"/>
    <col min="15103" max="15104" width="9.140625" style="7"/>
    <col min="15105" max="15105" width="14.5703125" style="7" customWidth="1"/>
    <col min="15106" max="15106" width="36.5703125" style="7" bestFit="1" customWidth="1"/>
    <col min="15107" max="15107" width="30.140625" style="7" bestFit="1" customWidth="1"/>
    <col min="15108" max="15108" width="9.140625" style="7"/>
    <col min="15109" max="15109" width="15.42578125" style="7" customWidth="1"/>
    <col min="15110" max="15110" width="11.28515625" style="7" bestFit="1" customWidth="1"/>
    <col min="15111" max="15356" width="9.140625" style="7"/>
    <col min="15357" max="15357" width="14.7109375" style="7" customWidth="1"/>
    <col min="15358" max="15358" width="39.140625" style="7" customWidth="1"/>
    <col min="15359" max="15360" width="9.140625" style="7"/>
    <col min="15361" max="15361" width="14.5703125" style="7" customWidth="1"/>
    <col min="15362" max="15362" width="36.5703125" style="7" bestFit="1" customWidth="1"/>
    <col min="15363" max="15363" width="30.140625" style="7" bestFit="1" customWidth="1"/>
    <col min="15364" max="15364" width="9.140625" style="7"/>
    <col min="15365" max="15365" width="15.42578125" style="7" customWidth="1"/>
    <col min="15366" max="15366" width="11.28515625" style="7" bestFit="1" customWidth="1"/>
    <col min="15367" max="15612" width="9.140625" style="7"/>
    <col min="15613" max="15613" width="14.7109375" style="7" customWidth="1"/>
    <col min="15614" max="15614" width="39.140625" style="7" customWidth="1"/>
    <col min="15615" max="15616" width="9.140625" style="7"/>
    <col min="15617" max="15617" width="14.5703125" style="7" customWidth="1"/>
    <col min="15618" max="15618" width="36.5703125" style="7" bestFit="1" customWidth="1"/>
    <col min="15619" max="15619" width="30.140625" style="7" bestFit="1" customWidth="1"/>
    <col min="15620" max="15620" width="9.140625" style="7"/>
    <col min="15621" max="15621" width="15.42578125" style="7" customWidth="1"/>
    <col min="15622" max="15622" width="11.28515625" style="7" bestFit="1" customWidth="1"/>
    <col min="15623" max="15868" width="9.140625" style="7"/>
    <col min="15869" max="15869" width="14.7109375" style="7" customWidth="1"/>
    <col min="15870" max="15870" width="39.140625" style="7" customWidth="1"/>
    <col min="15871" max="15872" width="9.140625" style="7"/>
    <col min="15873" max="15873" width="14.5703125" style="7" customWidth="1"/>
    <col min="15874" max="15874" width="36.5703125" style="7" bestFit="1" customWidth="1"/>
    <col min="15875" max="15875" width="30.140625" style="7" bestFit="1" customWidth="1"/>
    <col min="15876" max="15876" width="9.140625" style="7"/>
    <col min="15877" max="15877" width="15.42578125" style="7" customWidth="1"/>
    <col min="15878" max="15878" width="11.28515625" style="7" bestFit="1" customWidth="1"/>
    <col min="15879" max="16124" width="9.140625" style="7"/>
    <col min="16125" max="16125" width="14.7109375" style="7" customWidth="1"/>
    <col min="16126" max="16126" width="39.140625" style="7" customWidth="1"/>
    <col min="16127" max="16128" width="9.140625" style="7"/>
    <col min="16129" max="16129" width="14.5703125" style="7" customWidth="1"/>
    <col min="16130" max="16130" width="36.5703125" style="7" bestFit="1" customWidth="1"/>
    <col min="16131" max="16131" width="30.140625" style="7" bestFit="1" customWidth="1"/>
    <col min="16132" max="16132" width="9.140625" style="7"/>
    <col min="16133" max="16133" width="15.42578125" style="7" customWidth="1"/>
    <col min="16134" max="16134" width="11.28515625" style="7" bestFit="1" customWidth="1"/>
    <col min="16135" max="16384" width="9.140625" style="7"/>
  </cols>
  <sheetData>
    <row r="1" spans="1:7" ht="13.5" thickBot="1" x14ac:dyDescent="0.25">
      <c r="A1" s="11" t="s">
        <v>91</v>
      </c>
      <c r="B1" s="12" t="s">
        <v>174</v>
      </c>
      <c r="D1" s="10" t="s">
        <v>175</v>
      </c>
      <c r="F1" s="11" t="s">
        <v>91</v>
      </c>
      <c r="G1" s="12" t="s">
        <v>174</v>
      </c>
    </row>
    <row r="2" spans="1:7" x14ac:dyDescent="0.2">
      <c r="A2" s="7" t="s">
        <v>116</v>
      </c>
      <c r="B2" s="9" t="s">
        <v>86</v>
      </c>
      <c r="D2" s="7" t="b">
        <f>COUNTIF($A$14:$A$24,A2)&gt;0</f>
        <v>1</v>
      </c>
      <c r="F2" s="7" t="s">
        <v>116</v>
      </c>
      <c r="G2" s="9" t="s">
        <v>86</v>
      </c>
    </row>
    <row r="3" spans="1:7" x14ac:dyDescent="0.2">
      <c r="A3" s="7" t="s">
        <v>115</v>
      </c>
      <c r="B3" s="9" t="s">
        <v>84</v>
      </c>
      <c r="F3" s="7" t="s">
        <v>115</v>
      </c>
      <c r="G3" s="9" t="s">
        <v>84</v>
      </c>
    </row>
    <row r="4" spans="1:7" x14ac:dyDescent="0.2">
      <c r="A4" s="7" t="s">
        <v>108</v>
      </c>
      <c r="B4" s="9" t="s">
        <v>70</v>
      </c>
      <c r="F4" s="7" t="s">
        <v>97</v>
      </c>
      <c r="G4" s="9" t="s">
        <v>51</v>
      </c>
    </row>
    <row r="5" spans="1:7" x14ac:dyDescent="0.2">
      <c r="A5" s="7" t="s">
        <v>107</v>
      </c>
      <c r="B5" s="9" t="s">
        <v>68</v>
      </c>
      <c r="F5" s="7" t="s">
        <v>167</v>
      </c>
      <c r="G5" s="9" t="s">
        <v>166</v>
      </c>
    </row>
    <row r="6" spans="1:7" x14ac:dyDescent="0.2">
      <c r="A6" s="7" t="s">
        <v>101</v>
      </c>
      <c r="B6" s="9" t="s">
        <v>100</v>
      </c>
    </row>
    <row r="7" spans="1:7" x14ac:dyDescent="0.2">
      <c r="A7" s="7" t="s">
        <v>99</v>
      </c>
      <c r="B7" s="9" t="s">
        <v>38</v>
      </c>
    </row>
    <row r="8" spans="1:7" x14ac:dyDescent="0.2">
      <c r="A8" s="7" t="s">
        <v>97</v>
      </c>
      <c r="B8" s="9" t="s">
        <v>51</v>
      </c>
    </row>
    <row r="9" spans="1:7" x14ac:dyDescent="0.2">
      <c r="A9" s="7" t="s">
        <v>95</v>
      </c>
      <c r="B9" s="9" t="s">
        <v>49</v>
      </c>
    </row>
    <row r="10" spans="1:7" x14ac:dyDescent="0.2">
      <c r="A10" s="7" t="s">
        <v>94</v>
      </c>
      <c r="B10" s="9" t="s">
        <v>47</v>
      </c>
    </row>
    <row r="11" spans="1:7" x14ac:dyDescent="0.2">
      <c r="A11" s="7" t="s">
        <v>167</v>
      </c>
      <c r="B11" s="9" t="s">
        <v>166</v>
      </c>
    </row>
    <row r="13" spans="1:7" ht="13.5" thickBot="1" x14ac:dyDescent="0.25">
      <c r="A13" s="11" t="s">
        <v>91</v>
      </c>
      <c r="B13" s="12" t="s">
        <v>174</v>
      </c>
    </row>
    <row r="14" spans="1:7" x14ac:dyDescent="0.2">
      <c r="A14" s="7" t="s">
        <v>116</v>
      </c>
      <c r="B14" s="9" t="s">
        <v>86</v>
      </c>
    </row>
    <row r="15" spans="1:7" x14ac:dyDescent="0.2">
      <c r="A15" s="7" t="s">
        <v>115</v>
      </c>
      <c r="B15" s="9" t="s">
        <v>84</v>
      </c>
    </row>
    <row r="16" spans="1:7" x14ac:dyDescent="0.2">
      <c r="A16" s="7" t="s">
        <v>114</v>
      </c>
      <c r="B16" s="9" t="s">
        <v>82</v>
      </c>
    </row>
    <row r="17" spans="1:2" x14ac:dyDescent="0.2">
      <c r="A17" s="7" t="s">
        <v>113</v>
      </c>
      <c r="B17" s="9" t="s">
        <v>80</v>
      </c>
    </row>
    <row r="18" spans="1:2" x14ac:dyDescent="0.2">
      <c r="A18" s="7" t="s">
        <v>98</v>
      </c>
      <c r="B18" s="9" t="s">
        <v>53</v>
      </c>
    </row>
    <row r="19" spans="1:2" x14ac:dyDescent="0.2">
      <c r="A19" s="7" t="s">
        <v>97</v>
      </c>
      <c r="B19" s="9" t="s">
        <v>51</v>
      </c>
    </row>
    <row r="20" spans="1:2" x14ac:dyDescent="0.2">
      <c r="A20" s="7" t="s">
        <v>173</v>
      </c>
      <c r="B20" s="9" t="s">
        <v>172</v>
      </c>
    </row>
    <row r="21" spans="1:2" x14ac:dyDescent="0.2">
      <c r="A21" s="7" t="s">
        <v>171</v>
      </c>
      <c r="B21" s="9" t="s">
        <v>38</v>
      </c>
    </row>
    <row r="22" spans="1:2" x14ac:dyDescent="0.2">
      <c r="A22" s="7" t="s">
        <v>170</v>
      </c>
      <c r="B22" s="9" t="s">
        <v>36</v>
      </c>
    </row>
    <row r="23" spans="1:2" x14ac:dyDescent="0.2">
      <c r="A23" s="7" t="s">
        <v>169</v>
      </c>
      <c r="B23" s="9" t="s">
        <v>168</v>
      </c>
    </row>
    <row r="24" spans="1:2" x14ac:dyDescent="0.2">
      <c r="A24" s="7" t="s">
        <v>167</v>
      </c>
      <c r="B24" s="9" t="s">
        <v>166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1:G24"/>
  <sheetViews>
    <sheetView workbookViewId="0">
      <selection activeCell="A2" sqref="A2"/>
    </sheetView>
  </sheetViews>
  <sheetFormatPr defaultRowHeight="12.75" x14ac:dyDescent="0.2"/>
  <cols>
    <col min="1" max="1" width="12.42578125" style="7" customWidth="1"/>
    <col min="2" max="2" width="28.7109375" style="7" customWidth="1"/>
    <col min="3" max="3" width="1.28515625" style="7" customWidth="1"/>
    <col min="4" max="4" width="15.42578125" style="7" customWidth="1"/>
    <col min="5" max="5" width="1" style="7" customWidth="1"/>
    <col min="6" max="6" width="10.140625" style="7" customWidth="1"/>
    <col min="7" max="7" width="26.28515625" style="7" customWidth="1"/>
    <col min="8" max="249" width="9.140625" style="7"/>
    <col min="250" max="250" width="14.7109375" style="7" customWidth="1"/>
    <col min="251" max="251" width="39.140625" style="7" customWidth="1"/>
    <col min="252" max="253" width="9.140625" style="7"/>
    <col min="254" max="254" width="14.5703125" style="7" customWidth="1"/>
    <col min="255" max="255" width="36.5703125" style="7" bestFit="1" customWidth="1"/>
    <col min="256" max="256" width="30.140625" style="7" bestFit="1" customWidth="1"/>
    <col min="257" max="257" width="9.140625" style="7"/>
    <col min="258" max="258" width="15.42578125" style="7" customWidth="1"/>
    <col min="259" max="259" width="11.28515625" style="7" bestFit="1" customWidth="1"/>
    <col min="260" max="505" width="9.140625" style="7"/>
    <col min="506" max="506" width="14.7109375" style="7" customWidth="1"/>
    <col min="507" max="507" width="39.140625" style="7" customWidth="1"/>
    <col min="508" max="509" width="9.140625" style="7"/>
    <col min="510" max="510" width="14.5703125" style="7" customWidth="1"/>
    <col min="511" max="511" width="36.5703125" style="7" bestFit="1" customWidth="1"/>
    <col min="512" max="512" width="30.140625" style="7" bestFit="1" customWidth="1"/>
    <col min="513" max="513" width="9.140625" style="7"/>
    <col min="514" max="514" width="15.42578125" style="7" customWidth="1"/>
    <col min="515" max="515" width="11.28515625" style="7" bestFit="1" customWidth="1"/>
    <col min="516" max="761" width="9.140625" style="7"/>
    <col min="762" max="762" width="14.7109375" style="7" customWidth="1"/>
    <col min="763" max="763" width="39.140625" style="7" customWidth="1"/>
    <col min="764" max="765" width="9.140625" style="7"/>
    <col min="766" max="766" width="14.5703125" style="7" customWidth="1"/>
    <col min="767" max="767" width="36.5703125" style="7" bestFit="1" customWidth="1"/>
    <col min="768" max="768" width="30.140625" style="7" bestFit="1" customWidth="1"/>
    <col min="769" max="769" width="9.140625" style="7"/>
    <col min="770" max="770" width="15.42578125" style="7" customWidth="1"/>
    <col min="771" max="771" width="11.28515625" style="7" bestFit="1" customWidth="1"/>
    <col min="772" max="1017" width="9.140625" style="7"/>
    <col min="1018" max="1018" width="14.7109375" style="7" customWidth="1"/>
    <col min="1019" max="1019" width="39.140625" style="7" customWidth="1"/>
    <col min="1020" max="1021" width="9.140625" style="7"/>
    <col min="1022" max="1022" width="14.5703125" style="7" customWidth="1"/>
    <col min="1023" max="1023" width="36.5703125" style="7" bestFit="1" customWidth="1"/>
    <col min="1024" max="1024" width="30.140625" style="7" bestFit="1" customWidth="1"/>
    <col min="1025" max="1025" width="9.140625" style="7"/>
    <col min="1026" max="1026" width="15.42578125" style="7" customWidth="1"/>
    <col min="1027" max="1027" width="11.28515625" style="7" bestFit="1" customWidth="1"/>
    <col min="1028" max="1273" width="9.140625" style="7"/>
    <col min="1274" max="1274" width="14.7109375" style="7" customWidth="1"/>
    <col min="1275" max="1275" width="39.140625" style="7" customWidth="1"/>
    <col min="1276" max="1277" width="9.140625" style="7"/>
    <col min="1278" max="1278" width="14.5703125" style="7" customWidth="1"/>
    <col min="1279" max="1279" width="36.5703125" style="7" bestFit="1" customWidth="1"/>
    <col min="1280" max="1280" width="30.140625" style="7" bestFit="1" customWidth="1"/>
    <col min="1281" max="1281" width="9.140625" style="7"/>
    <col min="1282" max="1282" width="15.42578125" style="7" customWidth="1"/>
    <col min="1283" max="1283" width="11.28515625" style="7" bestFit="1" customWidth="1"/>
    <col min="1284" max="1529" width="9.140625" style="7"/>
    <col min="1530" max="1530" width="14.7109375" style="7" customWidth="1"/>
    <col min="1531" max="1531" width="39.140625" style="7" customWidth="1"/>
    <col min="1532" max="1533" width="9.140625" style="7"/>
    <col min="1534" max="1534" width="14.5703125" style="7" customWidth="1"/>
    <col min="1535" max="1535" width="36.5703125" style="7" bestFit="1" customWidth="1"/>
    <col min="1536" max="1536" width="30.140625" style="7" bestFit="1" customWidth="1"/>
    <col min="1537" max="1537" width="9.140625" style="7"/>
    <col min="1538" max="1538" width="15.42578125" style="7" customWidth="1"/>
    <col min="1539" max="1539" width="11.28515625" style="7" bestFit="1" customWidth="1"/>
    <col min="1540" max="1785" width="9.140625" style="7"/>
    <col min="1786" max="1786" width="14.7109375" style="7" customWidth="1"/>
    <col min="1787" max="1787" width="39.140625" style="7" customWidth="1"/>
    <col min="1788" max="1789" width="9.140625" style="7"/>
    <col min="1790" max="1790" width="14.5703125" style="7" customWidth="1"/>
    <col min="1791" max="1791" width="36.5703125" style="7" bestFit="1" customWidth="1"/>
    <col min="1792" max="1792" width="30.140625" style="7" bestFit="1" customWidth="1"/>
    <col min="1793" max="1793" width="9.140625" style="7"/>
    <col min="1794" max="1794" width="15.42578125" style="7" customWidth="1"/>
    <col min="1795" max="1795" width="11.28515625" style="7" bestFit="1" customWidth="1"/>
    <col min="1796" max="2041" width="9.140625" style="7"/>
    <col min="2042" max="2042" width="14.7109375" style="7" customWidth="1"/>
    <col min="2043" max="2043" width="39.140625" style="7" customWidth="1"/>
    <col min="2044" max="2045" width="9.140625" style="7"/>
    <col min="2046" max="2046" width="14.5703125" style="7" customWidth="1"/>
    <col min="2047" max="2047" width="36.5703125" style="7" bestFit="1" customWidth="1"/>
    <col min="2048" max="2048" width="30.140625" style="7" bestFit="1" customWidth="1"/>
    <col min="2049" max="2049" width="9.140625" style="7"/>
    <col min="2050" max="2050" width="15.42578125" style="7" customWidth="1"/>
    <col min="2051" max="2051" width="11.28515625" style="7" bestFit="1" customWidth="1"/>
    <col min="2052" max="2297" width="9.140625" style="7"/>
    <col min="2298" max="2298" width="14.7109375" style="7" customWidth="1"/>
    <col min="2299" max="2299" width="39.140625" style="7" customWidth="1"/>
    <col min="2300" max="2301" width="9.140625" style="7"/>
    <col min="2302" max="2302" width="14.5703125" style="7" customWidth="1"/>
    <col min="2303" max="2303" width="36.5703125" style="7" bestFit="1" customWidth="1"/>
    <col min="2304" max="2304" width="30.140625" style="7" bestFit="1" customWidth="1"/>
    <col min="2305" max="2305" width="9.140625" style="7"/>
    <col min="2306" max="2306" width="15.42578125" style="7" customWidth="1"/>
    <col min="2307" max="2307" width="11.28515625" style="7" bestFit="1" customWidth="1"/>
    <col min="2308" max="2553" width="9.140625" style="7"/>
    <col min="2554" max="2554" width="14.7109375" style="7" customWidth="1"/>
    <col min="2555" max="2555" width="39.140625" style="7" customWidth="1"/>
    <col min="2556" max="2557" width="9.140625" style="7"/>
    <col min="2558" max="2558" width="14.5703125" style="7" customWidth="1"/>
    <col min="2559" max="2559" width="36.5703125" style="7" bestFit="1" customWidth="1"/>
    <col min="2560" max="2560" width="30.140625" style="7" bestFit="1" customWidth="1"/>
    <col min="2561" max="2561" width="9.140625" style="7"/>
    <col min="2562" max="2562" width="15.42578125" style="7" customWidth="1"/>
    <col min="2563" max="2563" width="11.28515625" style="7" bestFit="1" customWidth="1"/>
    <col min="2564" max="2809" width="9.140625" style="7"/>
    <col min="2810" max="2810" width="14.7109375" style="7" customWidth="1"/>
    <col min="2811" max="2811" width="39.140625" style="7" customWidth="1"/>
    <col min="2812" max="2813" width="9.140625" style="7"/>
    <col min="2814" max="2814" width="14.5703125" style="7" customWidth="1"/>
    <col min="2815" max="2815" width="36.5703125" style="7" bestFit="1" customWidth="1"/>
    <col min="2816" max="2816" width="30.140625" style="7" bestFit="1" customWidth="1"/>
    <col min="2817" max="2817" width="9.140625" style="7"/>
    <col min="2818" max="2818" width="15.42578125" style="7" customWidth="1"/>
    <col min="2819" max="2819" width="11.28515625" style="7" bestFit="1" customWidth="1"/>
    <col min="2820" max="3065" width="9.140625" style="7"/>
    <col min="3066" max="3066" width="14.7109375" style="7" customWidth="1"/>
    <col min="3067" max="3067" width="39.140625" style="7" customWidth="1"/>
    <col min="3068" max="3069" width="9.140625" style="7"/>
    <col min="3070" max="3070" width="14.5703125" style="7" customWidth="1"/>
    <col min="3071" max="3071" width="36.5703125" style="7" bestFit="1" customWidth="1"/>
    <col min="3072" max="3072" width="30.140625" style="7" bestFit="1" customWidth="1"/>
    <col min="3073" max="3073" width="9.140625" style="7"/>
    <col min="3074" max="3074" width="15.42578125" style="7" customWidth="1"/>
    <col min="3075" max="3075" width="11.28515625" style="7" bestFit="1" customWidth="1"/>
    <col min="3076" max="3321" width="9.140625" style="7"/>
    <col min="3322" max="3322" width="14.7109375" style="7" customWidth="1"/>
    <col min="3323" max="3323" width="39.140625" style="7" customWidth="1"/>
    <col min="3324" max="3325" width="9.140625" style="7"/>
    <col min="3326" max="3326" width="14.5703125" style="7" customWidth="1"/>
    <col min="3327" max="3327" width="36.5703125" style="7" bestFit="1" customWidth="1"/>
    <col min="3328" max="3328" width="30.140625" style="7" bestFit="1" customWidth="1"/>
    <col min="3329" max="3329" width="9.140625" style="7"/>
    <col min="3330" max="3330" width="15.42578125" style="7" customWidth="1"/>
    <col min="3331" max="3331" width="11.28515625" style="7" bestFit="1" customWidth="1"/>
    <col min="3332" max="3577" width="9.140625" style="7"/>
    <col min="3578" max="3578" width="14.7109375" style="7" customWidth="1"/>
    <col min="3579" max="3579" width="39.140625" style="7" customWidth="1"/>
    <col min="3580" max="3581" width="9.140625" style="7"/>
    <col min="3582" max="3582" width="14.5703125" style="7" customWidth="1"/>
    <col min="3583" max="3583" width="36.5703125" style="7" bestFit="1" customWidth="1"/>
    <col min="3584" max="3584" width="30.140625" style="7" bestFit="1" customWidth="1"/>
    <col min="3585" max="3585" width="9.140625" style="7"/>
    <col min="3586" max="3586" width="15.42578125" style="7" customWidth="1"/>
    <col min="3587" max="3587" width="11.28515625" style="7" bestFit="1" customWidth="1"/>
    <col min="3588" max="3833" width="9.140625" style="7"/>
    <col min="3834" max="3834" width="14.7109375" style="7" customWidth="1"/>
    <col min="3835" max="3835" width="39.140625" style="7" customWidth="1"/>
    <col min="3836" max="3837" width="9.140625" style="7"/>
    <col min="3838" max="3838" width="14.5703125" style="7" customWidth="1"/>
    <col min="3839" max="3839" width="36.5703125" style="7" bestFit="1" customWidth="1"/>
    <col min="3840" max="3840" width="30.140625" style="7" bestFit="1" customWidth="1"/>
    <col min="3841" max="3841" width="9.140625" style="7"/>
    <col min="3842" max="3842" width="15.42578125" style="7" customWidth="1"/>
    <col min="3843" max="3843" width="11.28515625" style="7" bestFit="1" customWidth="1"/>
    <col min="3844" max="4089" width="9.140625" style="7"/>
    <col min="4090" max="4090" width="14.7109375" style="7" customWidth="1"/>
    <col min="4091" max="4091" width="39.140625" style="7" customWidth="1"/>
    <col min="4092" max="4093" width="9.140625" style="7"/>
    <col min="4094" max="4094" width="14.5703125" style="7" customWidth="1"/>
    <col min="4095" max="4095" width="36.5703125" style="7" bestFit="1" customWidth="1"/>
    <col min="4096" max="4096" width="30.140625" style="7" bestFit="1" customWidth="1"/>
    <col min="4097" max="4097" width="9.140625" style="7"/>
    <col min="4098" max="4098" width="15.42578125" style="7" customWidth="1"/>
    <col min="4099" max="4099" width="11.28515625" style="7" bestFit="1" customWidth="1"/>
    <col min="4100" max="4345" width="9.140625" style="7"/>
    <col min="4346" max="4346" width="14.7109375" style="7" customWidth="1"/>
    <col min="4347" max="4347" width="39.140625" style="7" customWidth="1"/>
    <col min="4348" max="4349" width="9.140625" style="7"/>
    <col min="4350" max="4350" width="14.5703125" style="7" customWidth="1"/>
    <col min="4351" max="4351" width="36.5703125" style="7" bestFit="1" customWidth="1"/>
    <col min="4352" max="4352" width="30.140625" style="7" bestFit="1" customWidth="1"/>
    <col min="4353" max="4353" width="9.140625" style="7"/>
    <col min="4354" max="4354" width="15.42578125" style="7" customWidth="1"/>
    <col min="4355" max="4355" width="11.28515625" style="7" bestFit="1" customWidth="1"/>
    <col min="4356" max="4601" width="9.140625" style="7"/>
    <col min="4602" max="4602" width="14.7109375" style="7" customWidth="1"/>
    <col min="4603" max="4603" width="39.140625" style="7" customWidth="1"/>
    <col min="4604" max="4605" width="9.140625" style="7"/>
    <col min="4606" max="4606" width="14.5703125" style="7" customWidth="1"/>
    <col min="4607" max="4607" width="36.5703125" style="7" bestFit="1" customWidth="1"/>
    <col min="4608" max="4608" width="30.140625" style="7" bestFit="1" customWidth="1"/>
    <col min="4609" max="4609" width="9.140625" style="7"/>
    <col min="4610" max="4610" width="15.42578125" style="7" customWidth="1"/>
    <col min="4611" max="4611" width="11.28515625" style="7" bestFit="1" customWidth="1"/>
    <col min="4612" max="4857" width="9.140625" style="7"/>
    <col min="4858" max="4858" width="14.7109375" style="7" customWidth="1"/>
    <col min="4859" max="4859" width="39.140625" style="7" customWidth="1"/>
    <col min="4860" max="4861" width="9.140625" style="7"/>
    <col min="4862" max="4862" width="14.5703125" style="7" customWidth="1"/>
    <col min="4863" max="4863" width="36.5703125" style="7" bestFit="1" customWidth="1"/>
    <col min="4864" max="4864" width="30.140625" style="7" bestFit="1" customWidth="1"/>
    <col min="4865" max="4865" width="9.140625" style="7"/>
    <col min="4866" max="4866" width="15.42578125" style="7" customWidth="1"/>
    <col min="4867" max="4867" width="11.28515625" style="7" bestFit="1" customWidth="1"/>
    <col min="4868" max="5113" width="9.140625" style="7"/>
    <col min="5114" max="5114" width="14.7109375" style="7" customWidth="1"/>
    <col min="5115" max="5115" width="39.140625" style="7" customWidth="1"/>
    <col min="5116" max="5117" width="9.140625" style="7"/>
    <col min="5118" max="5118" width="14.5703125" style="7" customWidth="1"/>
    <col min="5119" max="5119" width="36.5703125" style="7" bestFit="1" customWidth="1"/>
    <col min="5120" max="5120" width="30.140625" style="7" bestFit="1" customWidth="1"/>
    <col min="5121" max="5121" width="9.140625" style="7"/>
    <col min="5122" max="5122" width="15.42578125" style="7" customWidth="1"/>
    <col min="5123" max="5123" width="11.28515625" style="7" bestFit="1" customWidth="1"/>
    <col min="5124" max="5369" width="9.140625" style="7"/>
    <col min="5370" max="5370" width="14.7109375" style="7" customWidth="1"/>
    <col min="5371" max="5371" width="39.140625" style="7" customWidth="1"/>
    <col min="5372" max="5373" width="9.140625" style="7"/>
    <col min="5374" max="5374" width="14.5703125" style="7" customWidth="1"/>
    <col min="5375" max="5375" width="36.5703125" style="7" bestFit="1" customWidth="1"/>
    <col min="5376" max="5376" width="30.140625" style="7" bestFit="1" customWidth="1"/>
    <col min="5377" max="5377" width="9.140625" style="7"/>
    <col min="5378" max="5378" width="15.42578125" style="7" customWidth="1"/>
    <col min="5379" max="5379" width="11.28515625" style="7" bestFit="1" customWidth="1"/>
    <col min="5380" max="5625" width="9.140625" style="7"/>
    <col min="5626" max="5626" width="14.7109375" style="7" customWidth="1"/>
    <col min="5627" max="5627" width="39.140625" style="7" customWidth="1"/>
    <col min="5628" max="5629" width="9.140625" style="7"/>
    <col min="5630" max="5630" width="14.5703125" style="7" customWidth="1"/>
    <col min="5631" max="5631" width="36.5703125" style="7" bestFit="1" customWidth="1"/>
    <col min="5632" max="5632" width="30.140625" style="7" bestFit="1" customWidth="1"/>
    <col min="5633" max="5633" width="9.140625" style="7"/>
    <col min="5634" max="5634" width="15.42578125" style="7" customWidth="1"/>
    <col min="5635" max="5635" width="11.28515625" style="7" bestFit="1" customWidth="1"/>
    <col min="5636" max="5881" width="9.140625" style="7"/>
    <col min="5882" max="5882" width="14.7109375" style="7" customWidth="1"/>
    <col min="5883" max="5883" width="39.140625" style="7" customWidth="1"/>
    <col min="5884" max="5885" width="9.140625" style="7"/>
    <col min="5886" max="5886" width="14.5703125" style="7" customWidth="1"/>
    <col min="5887" max="5887" width="36.5703125" style="7" bestFit="1" customWidth="1"/>
    <col min="5888" max="5888" width="30.140625" style="7" bestFit="1" customWidth="1"/>
    <col min="5889" max="5889" width="9.140625" style="7"/>
    <col min="5890" max="5890" width="15.42578125" style="7" customWidth="1"/>
    <col min="5891" max="5891" width="11.28515625" style="7" bestFit="1" customWidth="1"/>
    <col min="5892" max="6137" width="9.140625" style="7"/>
    <col min="6138" max="6138" width="14.7109375" style="7" customWidth="1"/>
    <col min="6139" max="6139" width="39.140625" style="7" customWidth="1"/>
    <col min="6140" max="6141" width="9.140625" style="7"/>
    <col min="6142" max="6142" width="14.5703125" style="7" customWidth="1"/>
    <col min="6143" max="6143" width="36.5703125" style="7" bestFit="1" customWidth="1"/>
    <col min="6144" max="6144" width="30.140625" style="7" bestFit="1" customWidth="1"/>
    <col min="6145" max="6145" width="9.140625" style="7"/>
    <col min="6146" max="6146" width="15.42578125" style="7" customWidth="1"/>
    <col min="6147" max="6147" width="11.28515625" style="7" bestFit="1" customWidth="1"/>
    <col min="6148" max="6393" width="9.140625" style="7"/>
    <col min="6394" max="6394" width="14.7109375" style="7" customWidth="1"/>
    <col min="6395" max="6395" width="39.140625" style="7" customWidth="1"/>
    <col min="6396" max="6397" width="9.140625" style="7"/>
    <col min="6398" max="6398" width="14.5703125" style="7" customWidth="1"/>
    <col min="6399" max="6399" width="36.5703125" style="7" bestFit="1" customWidth="1"/>
    <col min="6400" max="6400" width="30.140625" style="7" bestFit="1" customWidth="1"/>
    <col min="6401" max="6401" width="9.140625" style="7"/>
    <col min="6402" max="6402" width="15.42578125" style="7" customWidth="1"/>
    <col min="6403" max="6403" width="11.28515625" style="7" bestFit="1" customWidth="1"/>
    <col min="6404" max="6649" width="9.140625" style="7"/>
    <col min="6650" max="6650" width="14.7109375" style="7" customWidth="1"/>
    <col min="6651" max="6651" width="39.140625" style="7" customWidth="1"/>
    <col min="6652" max="6653" width="9.140625" style="7"/>
    <col min="6654" max="6654" width="14.5703125" style="7" customWidth="1"/>
    <col min="6655" max="6655" width="36.5703125" style="7" bestFit="1" customWidth="1"/>
    <col min="6656" max="6656" width="30.140625" style="7" bestFit="1" customWidth="1"/>
    <col min="6657" max="6657" width="9.140625" style="7"/>
    <col min="6658" max="6658" width="15.42578125" style="7" customWidth="1"/>
    <col min="6659" max="6659" width="11.28515625" style="7" bestFit="1" customWidth="1"/>
    <col min="6660" max="6905" width="9.140625" style="7"/>
    <col min="6906" max="6906" width="14.7109375" style="7" customWidth="1"/>
    <col min="6907" max="6907" width="39.140625" style="7" customWidth="1"/>
    <col min="6908" max="6909" width="9.140625" style="7"/>
    <col min="6910" max="6910" width="14.5703125" style="7" customWidth="1"/>
    <col min="6911" max="6911" width="36.5703125" style="7" bestFit="1" customWidth="1"/>
    <col min="6912" max="6912" width="30.140625" style="7" bestFit="1" customWidth="1"/>
    <col min="6913" max="6913" width="9.140625" style="7"/>
    <col min="6914" max="6914" width="15.42578125" style="7" customWidth="1"/>
    <col min="6915" max="6915" width="11.28515625" style="7" bestFit="1" customWidth="1"/>
    <col min="6916" max="7161" width="9.140625" style="7"/>
    <col min="7162" max="7162" width="14.7109375" style="7" customWidth="1"/>
    <col min="7163" max="7163" width="39.140625" style="7" customWidth="1"/>
    <col min="7164" max="7165" width="9.140625" style="7"/>
    <col min="7166" max="7166" width="14.5703125" style="7" customWidth="1"/>
    <col min="7167" max="7167" width="36.5703125" style="7" bestFit="1" customWidth="1"/>
    <col min="7168" max="7168" width="30.140625" style="7" bestFit="1" customWidth="1"/>
    <col min="7169" max="7169" width="9.140625" style="7"/>
    <col min="7170" max="7170" width="15.42578125" style="7" customWidth="1"/>
    <col min="7171" max="7171" width="11.28515625" style="7" bestFit="1" customWidth="1"/>
    <col min="7172" max="7417" width="9.140625" style="7"/>
    <col min="7418" max="7418" width="14.7109375" style="7" customWidth="1"/>
    <col min="7419" max="7419" width="39.140625" style="7" customWidth="1"/>
    <col min="7420" max="7421" width="9.140625" style="7"/>
    <col min="7422" max="7422" width="14.5703125" style="7" customWidth="1"/>
    <col min="7423" max="7423" width="36.5703125" style="7" bestFit="1" customWidth="1"/>
    <col min="7424" max="7424" width="30.140625" style="7" bestFit="1" customWidth="1"/>
    <col min="7425" max="7425" width="9.140625" style="7"/>
    <col min="7426" max="7426" width="15.42578125" style="7" customWidth="1"/>
    <col min="7427" max="7427" width="11.28515625" style="7" bestFit="1" customWidth="1"/>
    <col min="7428" max="7673" width="9.140625" style="7"/>
    <col min="7674" max="7674" width="14.7109375" style="7" customWidth="1"/>
    <col min="7675" max="7675" width="39.140625" style="7" customWidth="1"/>
    <col min="7676" max="7677" width="9.140625" style="7"/>
    <col min="7678" max="7678" width="14.5703125" style="7" customWidth="1"/>
    <col min="7679" max="7679" width="36.5703125" style="7" bestFit="1" customWidth="1"/>
    <col min="7680" max="7680" width="30.140625" style="7" bestFit="1" customWidth="1"/>
    <col min="7681" max="7681" width="9.140625" style="7"/>
    <col min="7682" max="7682" width="15.42578125" style="7" customWidth="1"/>
    <col min="7683" max="7683" width="11.28515625" style="7" bestFit="1" customWidth="1"/>
    <col min="7684" max="7929" width="9.140625" style="7"/>
    <col min="7930" max="7930" width="14.7109375" style="7" customWidth="1"/>
    <col min="7931" max="7931" width="39.140625" style="7" customWidth="1"/>
    <col min="7932" max="7933" width="9.140625" style="7"/>
    <col min="7934" max="7934" width="14.5703125" style="7" customWidth="1"/>
    <col min="7935" max="7935" width="36.5703125" style="7" bestFit="1" customWidth="1"/>
    <col min="7936" max="7936" width="30.140625" style="7" bestFit="1" customWidth="1"/>
    <col min="7937" max="7937" width="9.140625" style="7"/>
    <col min="7938" max="7938" width="15.42578125" style="7" customWidth="1"/>
    <col min="7939" max="7939" width="11.28515625" style="7" bestFit="1" customWidth="1"/>
    <col min="7940" max="8185" width="9.140625" style="7"/>
    <col min="8186" max="8186" width="14.7109375" style="7" customWidth="1"/>
    <col min="8187" max="8187" width="39.140625" style="7" customWidth="1"/>
    <col min="8188" max="8189" width="9.140625" style="7"/>
    <col min="8190" max="8190" width="14.5703125" style="7" customWidth="1"/>
    <col min="8191" max="8191" width="36.5703125" style="7" bestFit="1" customWidth="1"/>
    <col min="8192" max="8192" width="30.140625" style="7" bestFit="1" customWidth="1"/>
    <col min="8193" max="8193" width="9.140625" style="7"/>
    <col min="8194" max="8194" width="15.42578125" style="7" customWidth="1"/>
    <col min="8195" max="8195" width="11.28515625" style="7" bestFit="1" customWidth="1"/>
    <col min="8196" max="8441" width="9.140625" style="7"/>
    <col min="8442" max="8442" width="14.7109375" style="7" customWidth="1"/>
    <col min="8443" max="8443" width="39.140625" style="7" customWidth="1"/>
    <col min="8444" max="8445" width="9.140625" style="7"/>
    <col min="8446" max="8446" width="14.5703125" style="7" customWidth="1"/>
    <col min="8447" max="8447" width="36.5703125" style="7" bestFit="1" customWidth="1"/>
    <col min="8448" max="8448" width="30.140625" style="7" bestFit="1" customWidth="1"/>
    <col min="8449" max="8449" width="9.140625" style="7"/>
    <col min="8450" max="8450" width="15.42578125" style="7" customWidth="1"/>
    <col min="8451" max="8451" width="11.28515625" style="7" bestFit="1" customWidth="1"/>
    <col min="8452" max="8697" width="9.140625" style="7"/>
    <col min="8698" max="8698" width="14.7109375" style="7" customWidth="1"/>
    <col min="8699" max="8699" width="39.140625" style="7" customWidth="1"/>
    <col min="8700" max="8701" width="9.140625" style="7"/>
    <col min="8702" max="8702" width="14.5703125" style="7" customWidth="1"/>
    <col min="8703" max="8703" width="36.5703125" style="7" bestFit="1" customWidth="1"/>
    <col min="8704" max="8704" width="30.140625" style="7" bestFit="1" customWidth="1"/>
    <col min="8705" max="8705" width="9.140625" style="7"/>
    <col min="8706" max="8706" width="15.42578125" style="7" customWidth="1"/>
    <col min="8707" max="8707" width="11.28515625" style="7" bestFit="1" customWidth="1"/>
    <col min="8708" max="8953" width="9.140625" style="7"/>
    <col min="8954" max="8954" width="14.7109375" style="7" customWidth="1"/>
    <col min="8955" max="8955" width="39.140625" style="7" customWidth="1"/>
    <col min="8956" max="8957" width="9.140625" style="7"/>
    <col min="8958" max="8958" width="14.5703125" style="7" customWidth="1"/>
    <col min="8959" max="8959" width="36.5703125" style="7" bestFit="1" customWidth="1"/>
    <col min="8960" max="8960" width="30.140625" style="7" bestFit="1" customWidth="1"/>
    <col min="8961" max="8961" width="9.140625" style="7"/>
    <col min="8962" max="8962" width="15.42578125" style="7" customWidth="1"/>
    <col min="8963" max="8963" width="11.28515625" style="7" bestFit="1" customWidth="1"/>
    <col min="8964" max="9209" width="9.140625" style="7"/>
    <col min="9210" max="9210" width="14.7109375" style="7" customWidth="1"/>
    <col min="9211" max="9211" width="39.140625" style="7" customWidth="1"/>
    <col min="9212" max="9213" width="9.140625" style="7"/>
    <col min="9214" max="9214" width="14.5703125" style="7" customWidth="1"/>
    <col min="9215" max="9215" width="36.5703125" style="7" bestFit="1" customWidth="1"/>
    <col min="9216" max="9216" width="30.140625" style="7" bestFit="1" customWidth="1"/>
    <col min="9217" max="9217" width="9.140625" style="7"/>
    <col min="9218" max="9218" width="15.42578125" style="7" customWidth="1"/>
    <col min="9219" max="9219" width="11.28515625" style="7" bestFit="1" customWidth="1"/>
    <col min="9220" max="9465" width="9.140625" style="7"/>
    <col min="9466" max="9466" width="14.7109375" style="7" customWidth="1"/>
    <col min="9467" max="9467" width="39.140625" style="7" customWidth="1"/>
    <col min="9468" max="9469" width="9.140625" style="7"/>
    <col min="9470" max="9470" width="14.5703125" style="7" customWidth="1"/>
    <col min="9471" max="9471" width="36.5703125" style="7" bestFit="1" customWidth="1"/>
    <col min="9472" max="9472" width="30.140625" style="7" bestFit="1" customWidth="1"/>
    <col min="9473" max="9473" width="9.140625" style="7"/>
    <col min="9474" max="9474" width="15.42578125" style="7" customWidth="1"/>
    <col min="9475" max="9475" width="11.28515625" style="7" bestFit="1" customWidth="1"/>
    <col min="9476" max="9721" width="9.140625" style="7"/>
    <col min="9722" max="9722" width="14.7109375" style="7" customWidth="1"/>
    <col min="9723" max="9723" width="39.140625" style="7" customWidth="1"/>
    <col min="9724" max="9725" width="9.140625" style="7"/>
    <col min="9726" max="9726" width="14.5703125" style="7" customWidth="1"/>
    <col min="9727" max="9727" width="36.5703125" style="7" bestFit="1" customWidth="1"/>
    <col min="9728" max="9728" width="30.140625" style="7" bestFit="1" customWidth="1"/>
    <col min="9729" max="9729" width="9.140625" style="7"/>
    <col min="9730" max="9730" width="15.42578125" style="7" customWidth="1"/>
    <col min="9731" max="9731" width="11.28515625" style="7" bestFit="1" customWidth="1"/>
    <col min="9732" max="9977" width="9.140625" style="7"/>
    <col min="9978" max="9978" width="14.7109375" style="7" customWidth="1"/>
    <col min="9979" max="9979" width="39.140625" style="7" customWidth="1"/>
    <col min="9980" max="9981" width="9.140625" style="7"/>
    <col min="9982" max="9982" width="14.5703125" style="7" customWidth="1"/>
    <col min="9983" max="9983" width="36.5703125" style="7" bestFit="1" customWidth="1"/>
    <col min="9984" max="9984" width="30.140625" style="7" bestFit="1" customWidth="1"/>
    <col min="9985" max="9985" width="9.140625" style="7"/>
    <col min="9986" max="9986" width="15.42578125" style="7" customWidth="1"/>
    <col min="9987" max="9987" width="11.28515625" style="7" bestFit="1" customWidth="1"/>
    <col min="9988" max="10233" width="9.140625" style="7"/>
    <col min="10234" max="10234" width="14.7109375" style="7" customWidth="1"/>
    <col min="10235" max="10235" width="39.140625" style="7" customWidth="1"/>
    <col min="10236" max="10237" width="9.140625" style="7"/>
    <col min="10238" max="10238" width="14.5703125" style="7" customWidth="1"/>
    <col min="10239" max="10239" width="36.5703125" style="7" bestFit="1" customWidth="1"/>
    <col min="10240" max="10240" width="30.140625" style="7" bestFit="1" customWidth="1"/>
    <col min="10241" max="10241" width="9.140625" style="7"/>
    <col min="10242" max="10242" width="15.42578125" style="7" customWidth="1"/>
    <col min="10243" max="10243" width="11.28515625" style="7" bestFit="1" customWidth="1"/>
    <col min="10244" max="10489" width="9.140625" style="7"/>
    <col min="10490" max="10490" width="14.7109375" style="7" customWidth="1"/>
    <col min="10491" max="10491" width="39.140625" style="7" customWidth="1"/>
    <col min="10492" max="10493" width="9.140625" style="7"/>
    <col min="10494" max="10494" width="14.5703125" style="7" customWidth="1"/>
    <col min="10495" max="10495" width="36.5703125" style="7" bestFit="1" customWidth="1"/>
    <col min="10496" max="10496" width="30.140625" style="7" bestFit="1" customWidth="1"/>
    <col min="10497" max="10497" width="9.140625" style="7"/>
    <col min="10498" max="10498" width="15.42578125" style="7" customWidth="1"/>
    <col min="10499" max="10499" width="11.28515625" style="7" bestFit="1" customWidth="1"/>
    <col min="10500" max="10745" width="9.140625" style="7"/>
    <col min="10746" max="10746" width="14.7109375" style="7" customWidth="1"/>
    <col min="10747" max="10747" width="39.140625" style="7" customWidth="1"/>
    <col min="10748" max="10749" width="9.140625" style="7"/>
    <col min="10750" max="10750" width="14.5703125" style="7" customWidth="1"/>
    <col min="10751" max="10751" width="36.5703125" style="7" bestFit="1" customWidth="1"/>
    <col min="10752" max="10752" width="30.140625" style="7" bestFit="1" customWidth="1"/>
    <col min="10753" max="10753" width="9.140625" style="7"/>
    <col min="10754" max="10754" width="15.42578125" style="7" customWidth="1"/>
    <col min="10755" max="10755" width="11.28515625" style="7" bestFit="1" customWidth="1"/>
    <col min="10756" max="11001" width="9.140625" style="7"/>
    <col min="11002" max="11002" width="14.7109375" style="7" customWidth="1"/>
    <col min="11003" max="11003" width="39.140625" style="7" customWidth="1"/>
    <col min="11004" max="11005" width="9.140625" style="7"/>
    <col min="11006" max="11006" width="14.5703125" style="7" customWidth="1"/>
    <col min="11007" max="11007" width="36.5703125" style="7" bestFit="1" customWidth="1"/>
    <col min="11008" max="11008" width="30.140625" style="7" bestFit="1" customWidth="1"/>
    <col min="11009" max="11009" width="9.140625" style="7"/>
    <col min="11010" max="11010" width="15.42578125" style="7" customWidth="1"/>
    <col min="11011" max="11011" width="11.28515625" style="7" bestFit="1" customWidth="1"/>
    <col min="11012" max="11257" width="9.140625" style="7"/>
    <col min="11258" max="11258" width="14.7109375" style="7" customWidth="1"/>
    <col min="11259" max="11259" width="39.140625" style="7" customWidth="1"/>
    <col min="11260" max="11261" width="9.140625" style="7"/>
    <col min="11262" max="11262" width="14.5703125" style="7" customWidth="1"/>
    <col min="11263" max="11263" width="36.5703125" style="7" bestFit="1" customWidth="1"/>
    <col min="11264" max="11264" width="30.140625" style="7" bestFit="1" customWidth="1"/>
    <col min="11265" max="11265" width="9.140625" style="7"/>
    <col min="11266" max="11266" width="15.42578125" style="7" customWidth="1"/>
    <col min="11267" max="11267" width="11.28515625" style="7" bestFit="1" customWidth="1"/>
    <col min="11268" max="11513" width="9.140625" style="7"/>
    <col min="11514" max="11514" width="14.7109375" style="7" customWidth="1"/>
    <col min="11515" max="11515" width="39.140625" style="7" customWidth="1"/>
    <col min="11516" max="11517" width="9.140625" style="7"/>
    <col min="11518" max="11518" width="14.5703125" style="7" customWidth="1"/>
    <col min="11519" max="11519" width="36.5703125" style="7" bestFit="1" customWidth="1"/>
    <col min="11520" max="11520" width="30.140625" style="7" bestFit="1" customWidth="1"/>
    <col min="11521" max="11521" width="9.140625" style="7"/>
    <col min="11522" max="11522" width="15.42578125" style="7" customWidth="1"/>
    <col min="11523" max="11523" width="11.28515625" style="7" bestFit="1" customWidth="1"/>
    <col min="11524" max="11769" width="9.140625" style="7"/>
    <col min="11770" max="11770" width="14.7109375" style="7" customWidth="1"/>
    <col min="11771" max="11771" width="39.140625" style="7" customWidth="1"/>
    <col min="11772" max="11773" width="9.140625" style="7"/>
    <col min="11774" max="11774" width="14.5703125" style="7" customWidth="1"/>
    <col min="11775" max="11775" width="36.5703125" style="7" bestFit="1" customWidth="1"/>
    <col min="11776" max="11776" width="30.140625" style="7" bestFit="1" customWidth="1"/>
    <col min="11777" max="11777" width="9.140625" style="7"/>
    <col min="11778" max="11778" width="15.42578125" style="7" customWidth="1"/>
    <col min="11779" max="11779" width="11.28515625" style="7" bestFit="1" customWidth="1"/>
    <col min="11780" max="12025" width="9.140625" style="7"/>
    <col min="12026" max="12026" width="14.7109375" style="7" customWidth="1"/>
    <col min="12027" max="12027" width="39.140625" style="7" customWidth="1"/>
    <col min="12028" max="12029" width="9.140625" style="7"/>
    <col min="12030" max="12030" width="14.5703125" style="7" customWidth="1"/>
    <col min="12031" max="12031" width="36.5703125" style="7" bestFit="1" customWidth="1"/>
    <col min="12032" max="12032" width="30.140625" style="7" bestFit="1" customWidth="1"/>
    <col min="12033" max="12033" width="9.140625" style="7"/>
    <col min="12034" max="12034" width="15.42578125" style="7" customWidth="1"/>
    <col min="12035" max="12035" width="11.28515625" style="7" bestFit="1" customWidth="1"/>
    <col min="12036" max="12281" width="9.140625" style="7"/>
    <col min="12282" max="12282" width="14.7109375" style="7" customWidth="1"/>
    <col min="12283" max="12283" width="39.140625" style="7" customWidth="1"/>
    <col min="12284" max="12285" width="9.140625" style="7"/>
    <col min="12286" max="12286" width="14.5703125" style="7" customWidth="1"/>
    <col min="12287" max="12287" width="36.5703125" style="7" bestFit="1" customWidth="1"/>
    <col min="12288" max="12288" width="30.140625" style="7" bestFit="1" customWidth="1"/>
    <col min="12289" max="12289" width="9.140625" style="7"/>
    <col min="12290" max="12290" width="15.42578125" style="7" customWidth="1"/>
    <col min="12291" max="12291" width="11.28515625" style="7" bestFit="1" customWidth="1"/>
    <col min="12292" max="12537" width="9.140625" style="7"/>
    <col min="12538" max="12538" width="14.7109375" style="7" customWidth="1"/>
    <col min="12539" max="12539" width="39.140625" style="7" customWidth="1"/>
    <col min="12540" max="12541" width="9.140625" style="7"/>
    <col min="12542" max="12542" width="14.5703125" style="7" customWidth="1"/>
    <col min="12543" max="12543" width="36.5703125" style="7" bestFit="1" customWidth="1"/>
    <col min="12544" max="12544" width="30.140625" style="7" bestFit="1" customWidth="1"/>
    <col min="12545" max="12545" width="9.140625" style="7"/>
    <col min="12546" max="12546" width="15.42578125" style="7" customWidth="1"/>
    <col min="12547" max="12547" width="11.28515625" style="7" bestFit="1" customWidth="1"/>
    <col min="12548" max="12793" width="9.140625" style="7"/>
    <col min="12794" max="12794" width="14.7109375" style="7" customWidth="1"/>
    <col min="12795" max="12795" width="39.140625" style="7" customWidth="1"/>
    <col min="12796" max="12797" width="9.140625" style="7"/>
    <col min="12798" max="12798" width="14.5703125" style="7" customWidth="1"/>
    <col min="12799" max="12799" width="36.5703125" style="7" bestFit="1" customWidth="1"/>
    <col min="12800" max="12800" width="30.140625" style="7" bestFit="1" customWidth="1"/>
    <col min="12801" max="12801" width="9.140625" style="7"/>
    <col min="12802" max="12802" width="15.42578125" style="7" customWidth="1"/>
    <col min="12803" max="12803" width="11.28515625" style="7" bestFit="1" customWidth="1"/>
    <col min="12804" max="13049" width="9.140625" style="7"/>
    <col min="13050" max="13050" width="14.7109375" style="7" customWidth="1"/>
    <col min="13051" max="13051" width="39.140625" style="7" customWidth="1"/>
    <col min="13052" max="13053" width="9.140625" style="7"/>
    <col min="13054" max="13054" width="14.5703125" style="7" customWidth="1"/>
    <col min="13055" max="13055" width="36.5703125" style="7" bestFit="1" customWidth="1"/>
    <col min="13056" max="13056" width="30.140625" style="7" bestFit="1" customWidth="1"/>
    <col min="13057" max="13057" width="9.140625" style="7"/>
    <col min="13058" max="13058" width="15.42578125" style="7" customWidth="1"/>
    <col min="13059" max="13059" width="11.28515625" style="7" bestFit="1" customWidth="1"/>
    <col min="13060" max="13305" width="9.140625" style="7"/>
    <col min="13306" max="13306" width="14.7109375" style="7" customWidth="1"/>
    <col min="13307" max="13307" width="39.140625" style="7" customWidth="1"/>
    <col min="13308" max="13309" width="9.140625" style="7"/>
    <col min="13310" max="13310" width="14.5703125" style="7" customWidth="1"/>
    <col min="13311" max="13311" width="36.5703125" style="7" bestFit="1" customWidth="1"/>
    <col min="13312" max="13312" width="30.140625" style="7" bestFit="1" customWidth="1"/>
    <col min="13313" max="13313" width="9.140625" style="7"/>
    <col min="13314" max="13314" width="15.42578125" style="7" customWidth="1"/>
    <col min="13315" max="13315" width="11.28515625" style="7" bestFit="1" customWidth="1"/>
    <col min="13316" max="13561" width="9.140625" style="7"/>
    <col min="13562" max="13562" width="14.7109375" style="7" customWidth="1"/>
    <col min="13563" max="13563" width="39.140625" style="7" customWidth="1"/>
    <col min="13564" max="13565" width="9.140625" style="7"/>
    <col min="13566" max="13566" width="14.5703125" style="7" customWidth="1"/>
    <col min="13567" max="13567" width="36.5703125" style="7" bestFit="1" customWidth="1"/>
    <col min="13568" max="13568" width="30.140625" style="7" bestFit="1" customWidth="1"/>
    <col min="13569" max="13569" width="9.140625" style="7"/>
    <col min="13570" max="13570" width="15.42578125" style="7" customWidth="1"/>
    <col min="13571" max="13571" width="11.28515625" style="7" bestFit="1" customWidth="1"/>
    <col min="13572" max="13817" width="9.140625" style="7"/>
    <col min="13818" max="13818" width="14.7109375" style="7" customWidth="1"/>
    <col min="13819" max="13819" width="39.140625" style="7" customWidth="1"/>
    <col min="13820" max="13821" width="9.140625" style="7"/>
    <col min="13822" max="13822" width="14.5703125" style="7" customWidth="1"/>
    <col min="13823" max="13823" width="36.5703125" style="7" bestFit="1" customWidth="1"/>
    <col min="13824" max="13824" width="30.140625" style="7" bestFit="1" customWidth="1"/>
    <col min="13825" max="13825" width="9.140625" style="7"/>
    <col min="13826" max="13826" width="15.42578125" style="7" customWidth="1"/>
    <col min="13827" max="13827" width="11.28515625" style="7" bestFit="1" customWidth="1"/>
    <col min="13828" max="14073" width="9.140625" style="7"/>
    <col min="14074" max="14074" width="14.7109375" style="7" customWidth="1"/>
    <col min="14075" max="14075" width="39.140625" style="7" customWidth="1"/>
    <col min="14076" max="14077" width="9.140625" style="7"/>
    <col min="14078" max="14078" width="14.5703125" style="7" customWidth="1"/>
    <col min="14079" max="14079" width="36.5703125" style="7" bestFit="1" customWidth="1"/>
    <col min="14080" max="14080" width="30.140625" style="7" bestFit="1" customWidth="1"/>
    <col min="14081" max="14081" width="9.140625" style="7"/>
    <col min="14082" max="14082" width="15.42578125" style="7" customWidth="1"/>
    <col min="14083" max="14083" width="11.28515625" style="7" bestFit="1" customWidth="1"/>
    <col min="14084" max="14329" width="9.140625" style="7"/>
    <col min="14330" max="14330" width="14.7109375" style="7" customWidth="1"/>
    <col min="14331" max="14331" width="39.140625" style="7" customWidth="1"/>
    <col min="14332" max="14333" width="9.140625" style="7"/>
    <col min="14334" max="14334" width="14.5703125" style="7" customWidth="1"/>
    <col min="14335" max="14335" width="36.5703125" style="7" bestFit="1" customWidth="1"/>
    <col min="14336" max="14336" width="30.140625" style="7" bestFit="1" customWidth="1"/>
    <col min="14337" max="14337" width="9.140625" style="7"/>
    <col min="14338" max="14338" width="15.42578125" style="7" customWidth="1"/>
    <col min="14339" max="14339" width="11.28515625" style="7" bestFit="1" customWidth="1"/>
    <col min="14340" max="14585" width="9.140625" style="7"/>
    <col min="14586" max="14586" width="14.7109375" style="7" customWidth="1"/>
    <col min="14587" max="14587" width="39.140625" style="7" customWidth="1"/>
    <col min="14588" max="14589" width="9.140625" style="7"/>
    <col min="14590" max="14590" width="14.5703125" style="7" customWidth="1"/>
    <col min="14591" max="14591" width="36.5703125" style="7" bestFit="1" customWidth="1"/>
    <col min="14592" max="14592" width="30.140625" style="7" bestFit="1" customWidth="1"/>
    <col min="14593" max="14593" width="9.140625" style="7"/>
    <col min="14594" max="14594" width="15.42578125" style="7" customWidth="1"/>
    <col min="14595" max="14595" width="11.28515625" style="7" bestFit="1" customWidth="1"/>
    <col min="14596" max="14841" width="9.140625" style="7"/>
    <col min="14842" max="14842" width="14.7109375" style="7" customWidth="1"/>
    <col min="14843" max="14843" width="39.140625" style="7" customWidth="1"/>
    <col min="14844" max="14845" width="9.140625" style="7"/>
    <col min="14846" max="14846" width="14.5703125" style="7" customWidth="1"/>
    <col min="14847" max="14847" width="36.5703125" style="7" bestFit="1" customWidth="1"/>
    <col min="14848" max="14848" width="30.140625" style="7" bestFit="1" customWidth="1"/>
    <col min="14849" max="14849" width="9.140625" style="7"/>
    <col min="14850" max="14850" width="15.42578125" style="7" customWidth="1"/>
    <col min="14851" max="14851" width="11.28515625" style="7" bestFit="1" customWidth="1"/>
    <col min="14852" max="15097" width="9.140625" style="7"/>
    <col min="15098" max="15098" width="14.7109375" style="7" customWidth="1"/>
    <col min="15099" max="15099" width="39.140625" style="7" customWidth="1"/>
    <col min="15100" max="15101" width="9.140625" style="7"/>
    <col min="15102" max="15102" width="14.5703125" style="7" customWidth="1"/>
    <col min="15103" max="15103" width="36.5703125" style="7" bestFit="1" customWidth="1"/>
    <col min="15104" max="15104" width="30.140625" style="7" bestFit="1" customWidth="1"/>
    <col min="15105" max="15105" width="9.140625" style="7"/>
    <col min="15106" max="15106" width="15.42578125" style="7" customWidth="1"/>
    <col min="15107" max="15107" width="11.28515625" style="7" bestFit="1" customWidth="1"/>
    <col min="15108" max="15353" width="9.140625" style="7"/>
    <col min="15354" max="15354" width="14.7109375" style="7" customWidth="1"/>
    <col min="15355" max="15355" width="39.140625" style="7" customWidth="1"/>
    <col min="15356" max="15357" width="9.140625" style="7"/>
    <col min="15358" max="15358" width="14.5703125" style="7" customWidth="1"/>
    <col min="15359" max="15359" width="36.5703125" style="7" bestFit="1" customWidth="1"/>
    <col min="15360" max="15360" width="30.140625" style="7" bestFit="1" customWidth="1"/>
    <col min="15361" max="15361" width="9.140625" style="7"/>
    <col min="15362" max="15362" width="15.42578125" style="7" customWidth="1"/>
    <col min="15363" max="15363" width="11.28515625" style="7" bestFit="1" customWidth="1"/>
    <col min="15364" max="15609" width="9.140625" style="7"/>
    <col min="15610" max="15610" width="14.7109375" style="7" customWidth="1"/>
    <col min="15611" max="15611" width="39.140625" style="7" customWidth="1"/>
    <col min="15612" max="15613" width="9.140625" style="7"/>
    <col min="15614" max="15614" width="14.5703125" style="7" customWidth="1"/>
    <col min="15615" max="15615" width="36.5703125" style="7" bestFit="1" customWidth="1"/>
    <col min="15616" max="15616" width="30.140625" style="7" bestFit="1" customWidth="1"/>
    <col min="15617" max="15617" width="9.140625" style="7"/>
    <col min="15618" max="15618" width="15.42578125" style="7" customWidth="1"/>
    <col min="15619" max="15619" width="11.28515625" style="7" bestFit="1" customWidth="1"/>
    <col min="15620" max="15865" width="9.140625" style="7"/>
    <col min="15866" max="15866" width="14.7109375" style="7" customWidth="1"/>
    <col min="15867" max="15867" width="39.140625" style="7" customWidth="1"/>
    <col min="15868" max="15869" width="9.140625" style="7"/>
    <col min="15870" max="15870" width="14.5703125" style="7" customWidth="1"/>
    <col min="15871" max="15871" width="36.5703125" style="7" bestFit="1" customWidth="1"/>
    <col min="15872" max="15872" width="30.140625" style="7" bestFit="1" customWidth="1"/>
    <col min="15873" max="15873" width="9.140625" style="7"/>
    <col min="15874" max="15874" width="15.42578125" style="7" customWidth="1"/>
    <col min="15875" max="15875" width="11.28515625" style="7" bestFit="1" customWidth="1"/>
    <col min="15876" max="16121" width="9.140625" style="7"/>
    <col min="16122" max="16122" width="14.7109375" style="7" customWidth="1"/>
    <col min="16123" max="16123" width="39.140625" style="7" customWidth="1"/>
    <col min="16124" max="16125" width="9.140625" style="7"/>
    <col min="16126" max="16126" width="14.5703125" style="7" customWidth="1"/>
    <col min="16127" max="16127" width="36.5703125" style="7" bestFit="1" customWidth="1"/>
    <col min="16128" max="16128" width="30.140625" style="7" bestFit="1" customWidth="1"/>
    <col min="16129" max="16129" width="9.140625" style="7"/>
    <col min="16130" max="16130" width="15.42578125" style="7" customWidth="1"/>
    <col min="16131" max="16131" width="11.28515625" style="7" bestFit="1" customWidth="1"/>
    <col min="16132" max="16384" width="9.140625" style="7"/>
  </cols>
  <sheetData>
    <row r="1" spans="1:7" ht="13.5" customHeight="1" thickBot="1" x14ac:dyDescent="0.25">
      <c r="A1" s="11" t="s">
        <v>91</v>
      </c>
      <c r="B1" s="12" t="s">
        <v>174</v>
      </c>
      <c r="D1" s="10" t="s">
        <v>175</v>
      </c>
      <c r="F1" s="11" t="s">
        <v>91</v>
      </c>
      <c r="G1" s="12" t="s">
        <v>174</v>
      </c>
    </row>
    <row r="2" spans="1:7" x14ac:dyDescent="0.2">
      <c r="A2" s="7" t="s">
        <v>116</v>
      </c>
      <c r="B2" s="9" t="s">
        <v>86</v>
      </c>
      <c r="D2" s="7" t="b">
        <f>ISNUMBER(MATCH(A2,$A$14:$A$24,0))</f>
        <v>1</v>
      </c>
      <c r="F2" s="7" t="s">
        <v>116</v>
      </c>
      <c r="G2" s="9" t="s">
        <v>86</v>
      </c>
    </row>
    <row r="3" spans="1:7" x14ac:dyDescent="0.2">
      <c r="A3" s="7" t="s">
        <v>115</v>
      </c>
      <c r="B3" s="9" t="s">
        <v>84</v>
      </c>
      <c r="F3" s="7" t="s">
        <v>115</v>
      </c>
      <c r="G3" s="9" t="s">
        <v>84</v>
      </c>
    </row>
    <row r="4" spans="1:7" x14ac:dyDescent="0.2">
      <c r="A4" s="7" t="s">
        <v>108</v>
      </c>
      <c r="B4" s="9" t="s">
        <v>70</v>
      </c>
      <c r="F4" s="7" t="s">
        <v>97</v>
      </c>
      <c r="G4" s="9" t="s">
        <v>51</v>
      </c>
    </row>
    <row r="5" spans="1:7" x14ac:dyDescent="0.2">
      <c r="A5" s="7" t="s">
        <v>107</v>
      </c>
      <c r="B5" s="9" t="s">
        <v>68</v>
      </c>
      <c r="F5" s="7" t="s">
        <v>167</v>
      </c>
      <c r="G5" s="9" t="s">
        <v>166</v>
      </c>
    </row>
    <row r="6" spans="1:7" x14ac:dyDescent="0.2">
      <c r="A6" s="7" t="s">
        <v>101</v>
      </c>
      <c r="B6" s="9" t="s">
        <v>100</v>
      </c>
    </row>
    <row r="7" spans="1:7" x14ac:dyDescent="0.2">
      <c r="A7" s="7" t="s">
        <v>99</v>
      </c>
      <c r="B7" s="9" t="s">
        <v>38</v>
      </c>
    </row>
    <row r="8" spans="1:7" x14ac:dyDescent="0.2">
      <c r="A8" s="7" t="s">
        <v>97</v>
      </c>
      <c r="B8" s="9" t="s">
        <v>51</v>
      </c>
    </row>
    <row r="9" spans="1:7" x14ac:dyDescent="0.2">
      <c r="A9" s="7" t="s">
        <v>95</v>
      </c>
      <c r="B9" s="9" t="s">
        <v>49</v>
      </c>
    </row>
    <row r="10" spans="1:7" x14ac:dyDescent="0.2">
      <c r="A10" s="7" t="s">
        <v>94</v>
      </c>
      <c r="B10" s="9" t="s">
        <v>47</v>
      </c>
    </row>
    <row r="11" spans="1:7" x14ac:dyDescent="0.2">
      <c r="A11" s="7" t="s">
        <v>167</v>
      </c>
      <c r="B11" s="9" t="s">
        <v>166</v>
      </c>
    </row>
    <row r="13" spans="1:7" ht="13.5" thickBot="1" x14ac:dyDescent="0.25">
      <c r="A13" s="11" t="s">
        <v>91</v>
      </c>
      <c r="B13" s="12" t="s">
        <v>174</v>
      </c>
    </row>
    <row r="14" spans="1:7" x14ac:dyDescent="0.2">
      <c r="A14" s="7" t="s">
        <v>116</v>
      </c>
      <c r="B14" s="9" t="s">
        <v>86</v>
      </c>
    </row>
    <row r="15" spans="1:7" x14ac:dyDescent="0.2">
      <c r="A15" s="7" t="s">
        <v>115</v>
      </c>
      <c r="B15" s="9" t="s">
        <v>84</v>
      </c>
    </row>
    <row r="16" spans="1:7" x14ac:dyDescent="0.2">
      <c r="A16" s="7" t="s">
        <v>114</v>
      </c>
      <c r="B16" s="9" t="s">
        <v>82</v>
      </c>
    </row>
    <row r="17" spans="1:2" x14ac:dyDescent="0.2">
      <c r="A17" s="7" t="s">
        <v>113</v>
      </c>
      <c r="B17" s="9" t="s">
        <v>80</v>
      </c>
    </row>
    <row r="18" spans="1:2" x14ac:dyDescent="0.2">
      <c r="A18" s="7" t="s">
        <v>98</v>
      </c>
      <c r="B18" s="9" t="s">
        <v>53</v>
      </c>
    </row>
    <row r="19" spans="1:2" x14ac:dyDescent="0.2">
      <c r="A19" s="7" t="s">
        <v>97</v>
      </c>
      <c r="B19" s="9" t="s">
        <v>51</v>
      </c>
    </row>
    <row r="20" spans="1:2" x14ac:dyDescent="0.2">
      <c r="A20" s="7" t="s">
        <v>173</v>
      </c>
      <c r="B20" s="9" t="s">
        <v>176</v>
      </c>
    </row>
    <row r="21" spans="1:2" x14ac:dyDescent="0.2">
      <c r="A21" s="7" t="s">
        <v>171</v>
      </c>
      <c r="B21" s="9" t="s">
        <v>38</v>
      </c>
    </row>
    <row r="22" spans="1:2" x14ac:dyDescent="0.2">
      <c r="A22" s="7" t="s">
        <v>170</v>
      </c>
      <c r="B22" s="9" t="s">
        <v>36</v>
      </c>
    </row>
    <row r="23" spans="1:2" x14ac:dyDescent="0.2">
      <c r="A23" s="7" t="s">
        <v>169</v>
      </c>
      <c r="B23" s="9" t="s">
        <v>168</v>
      </c>
    </row>
    <row r="24" spans="1:2" x14ac:dyDescent="0.2">
      <c r="A24" s="7" t="s">
        <v>167</v>
      </c>
      <c r="B24" s="9" t="s">
        <v>166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/>
  <dimension ref="A1:G14"/>
  <sheetViews>
    <sheetView workbookViewId="0">
      <selection activeCell="A2" sqref="A2"/>
    </sheetView>
  </sheetViews>
  <sheetFormatPr defaultRowHeight="12.75" x14ac:dyDescent="0.2"/>
  <cols>
    <col min="1" max="1" width="14.7109375" style="7" customWidth="1"/>
    <col min="2" max="2" width="28.5703125" style="7" customWidth="1"/>
    <col min="3" max="3" width="1" style="7" customWidth="1"/>
    <col min="4" max="4" width="17.7109375" style="7" bestFit="1" customWidth="1"/>
    <col min="5" max="5" width="1.140625" style="7" customWidth="1"/>
    <col min="6" max="6" width="10.42578125" style="7" customWidth="1"/>
    <col min="7" max="7" width="28.7109375" style="7" customWidth="1"/>
    <col min="8" max="252" width="9.140625" style="7"/>
    <col min="253" max="253" width="14.7109375" style="7" customWidth="1"/>
    <col min="254" max="254" width="39.140625" style="7" customWidth="1"/>
    <col min="255" max="256" width="9.140625" style="7"/>
    <col min="257" max="257" width="14.5703125" style="7" customWidth="1"/>
    <col min="258" max="258" width="36.5703125" style="7" bestFit="1" customWidth="1"/>
    <col min="259" max="259" width="30.140625" style="7" bestFit="1" customWidth="1"/>
    <col min="260" max="260" width="9.140625" style="7"/>
    <col min="261" max="261" width="15.42578125" style="7" customWidth="1"/>
    <col min="262" max="262" width="11.28515625" style="7" bestFit="1" customWidth="1"/>
    <col min="263" max="508" width="9.140625" style="7"/>
    <col min="509" max="509" width="14.7109375" style="7" customWidth="1"/>
    <col min="510" max="510" width="39.140625" style="7" customWidth="1"/>
    <col min="511" max="512" width="9.140625" style="7"/>
    <col min="513" max="513" width="14.5703125" style="7" customWidth="1"/>
    <col min="514" max="514" width="36.5703125" style="7" bestFit="1" customWidth="1"/>
    <col min="515" max="515" width="30.140625" style="7" bestFit="1" customWidth="1"/>
    <col min="516" max="516" width="9.140625" style="7"/>
    <col min="517" max="517" width="15.42578125" style="7" customWidth="1"/>
    <col min="518" max="518" width="11.28515625" style="7" bestFit="1" customWidth="1"/>
    <col min="519" max="764" width="9.140625" style="7"/>
    <col min="765" max="765" width="14.7109375" style="7" customWidth="1"/>
    <col min="766" max="766" width="39.140625" style="7" customWidth="1"/>
    <col min="767" max="768" width="9.140625" style="7"/>
    <col min="769" max="769" width="14.5703125" style="7" customWidth="1"/>
    <col min="770" max="770" width="36.5703125" style="7" bestFit="1" customWidth="1"/>
    <col min="771" max="771" width="30.140625" style="7" bestFit="1" customWidth="1"/>
    <col min="772" max="772" width="9.140625" style="7"/>
    <col min="773" max="773" width="15.42578125" style="7" customWidth="1"/>
    <col min="774" max="774" width="11.28515625" style="7" bestFit="1" customWidth="1"/>
    <col min="775" max="1020" width="9.140625" style="7"/>
    <col min="1021" max="1021" width="14.7109375" style="7" customWidth="1"/>
    <col min="1022" max="1022" width="39.140625" style="7" customWidth="1"/>
    <col min="1023" max="1024" width="9.140625" style="7"/>
    <col min="1025" max="1025" width="14.5703125" style="7" customWidth="1"/>
    <col min="1026" max="1026" width="36.5703125" style="7" bestFit="1" customWidth="1"/>
    <col min="1027" max="1027" width="30.140625" style="7" bestFit="1" customWidth="1"/>
    <col min="1028" max="1028" width="9.140625" style="7"/>
    <col min="1029" max="1029" width="15.42578125" style="7" customWidth="1"/>
    <col min="1030" max="1030" width="11.28515625" style="7" bestFit="1" customWidth="1"/>
    <col min="1031" max="1276" width="9.140625" style="7"/>
    <col min="1277" max="1277" width="14.7109375" style="7" customWidth="1"/>
    <col min="1278" max="1278" width="39.140625" style="7" customWidth="1"/>
    <col min="1279" max="1280" width="9.140625" style="7"/>
    <col min="1281" max="1281" width="14.5703125" style="7" customWidth="1"/>
    <col min="1282" max="1282" width="36.5703125" style="7" bestFit="1" customWidth="1"/>
    <col min="1283" max="1283" width="30.140625" style="7" bestFit="1" customWidth="1"/>
    <col min="1284" max="1284" width="9.140625" style="7"/>
    <col min="1285" max="1285" width="15.42578125" style="7" customWidth="1"/>
    <col min="1286" max="1286" width="11.28515625" style="7" bestFit="1" customWidth="1"/>
    <col min="1287" max="1532" width="9.140625" style="7"/>
    <col min="1533" max="1533" width="14.7109375" style="7" customWidth="1"/>
    <col min="1534" max="1534" width="39.140625" style="7" customWidth="1"/>
    <col min="1535" max="1536" width="9.140625" style="7"/>
    <col min="1537" max="1537" width="14.5703125" style="7" customWidth="1"/>
    <col min="1538" max="1538" width="36.5703125" style="7" bestFit="1" customWidth="1"/>
    <col min="1539" max="1539" width="30.140625" style="7" bestFit="1" customWidth="1"/>
    <col min="1540" max="1540" width="9.140625" style="7"/>
    <col min="1541" max="1541" width="15.42578125" style="7" customWidth="1"/>
    <col min="1542" max="1542" width="11.28515625" style="7" bestFit="1" customWidth="1"/>
    <col min="1543" max="1788" width="9.140625" style="7"/>
    <col min="1789" max="1789" width="14.7109375" style="7" customWidth="1"/>
    <col min="1790" max="1790" width="39.140625" style="7" customWidth="1"/>
    <col min="1791" max="1792" width="9.140625" style="7"/>
    <col min="1793" max="1793" width="14.5703125" style="7" customWidth="1"/>
    <col min="1794" max="1794" width="36.5703125" style="7" bestFit="1" customWidth="1"/>
    <col min="1795" max="1795" width="30.140625" style="7" bestFit="1" customWidth="1"/>
    <col min="1796" max="1796" width="9.140625" style="7"/>
    <col min="1797" max="1797" width="15.42578125" style="7" customWidth="1"/>
    <col min="1798" max="1798" width="11.28515625" style="7" bestFit="1" customWidth="1"/>
    <col min="1799" max="2044" width="9.140625" style="7"/>
    <col min="2045" max="2045" width="14.7109375" style="7" customWidth="1"/>
    <col min="2046" max="2046" width="39.140625" style="7" customWidth="1"/>
    <col min="2047" max="2048" width="9.140625" style="7"/>
    <col min="2049" max="2049" width="14.5703125" style="7" customWidth="1"/>
    <col min="2050" max="2050" width="36.5703125" style="7" bestFit="1" customWidth="1"/>
    <col min="2051" max="2051" width="30.140625" style="7" bestFit="1" customWidth="1"/>
    <col min="2052" max="2052" width="9.140625" style="7"/>
    <col min="2053" max="2053" width="15.42578125" style="7" customWidth="1"/>
    <col min="2054" max="2054" width="11.28515625" style="7" bestFit="1" customWidth="1"/>
    <col min="2055" max="2300" width="9.140625" style="7"/>
    <col min="2301" max="2301" width="14.7109375" style="7" customWidth="1"/>
    <col min="2302" max="2302" width="39.140625" style="7" customWidth="1"/>
    <col min="2303" max="2304" width="9.140625" style="7"/>
    <col min="2305" max="2305" width="14.5703125" style="7" customWidth="1"/>
    <col min="2306" max="2306" width="36.5703125" style="7" bestFit="1" customWidth="1"/>
    <col min="2307" max="2307" width="30.140625" style="7" bestFit="1" customWidth="1"/>
    <col min="2308" max="2308" width="9.140625" style="7"/>
    <col min="2309" max="2309" width="15.42578125" style="7" customWidth="1"/>
    <col min="2310" max="2310" width="11.28515625" style="7" bestFit="1" customWidth="1"/>
    <col min="2311" max="2556" width="9.140625" style="7"/>
    <col min="2557" max="2557" width="14.7109375" style="7" customWidth="1"/>
    <col min="2558" max="2558" width="39.140625" style="7" customWidth="1"/>
    <col min="2559" max="2560" width="9.140625" style="7"/>
    <col min="2561" max="2561" width="14.5703125" style="7" customWidth="1"/>
    <col min="2562" max="2562" width="36.5703125" style="7" bestFit="1" customWidth="1"/>
    <col min="2563" max="2563" width="30.140625" style="7" bestFit="1" customWidth="1"/>
    <col min="2564" max="2564" width="9.140625" style="7"/>
    <col min="2565" max="2565" width="15.42578125" style="7" customWidth="1"/>
    <col min="2566" max="2566" width="11.28515625" style="7" bestFit="1" customWidth="1"/>
    <col min="2567" max="2812" width="9.140625" style="7"/>
    <col min="2813" max="2813" width="14.7109375" style="7" customWidth="1"/>
    <col min="2814" max="2814" width="39.140625" style="7" customWidth="1"/>
    <col min="2815" max="2816" width="9.140625" style="7"/>
    <col min="2817" max="2817" width="14.5703125" style="7" customWidth="1"/>
    <col min="2818" max="2818" width="36.5703125" style="7" bestFit="1" customWidth="1"/>
    <col min="2819" max="2819" width="30.140625" style="7" bestFit="1" customWidth="1"/>
    <col min="2820" max="2820" width="9.140625" style="7"/>
    <col min="2821" max="2821" width="15.42578125" style="7" customWidth="1"/>
    <col min="2822" max="2822" width="11.28515625" style="7" bestFit="1" customWidth="1"/>
    <col min="2823" max="3068" width="9.140625" style="7"/>
    <col min="3069" max="3069" width="14.7109375" style="7" customWidth="1"/>
    <col min="3070" max="3070" width="39.140625" style="7" customWidth="1"/>
    <col min="3071" max="3072" width="9.140625" style="7"/>
    <col min="3073" max="3073" width="14.5703125" style="7" customWidth="1"/>
    <col min="3074" max="3074" width="36.5703125" style="7" bestFit="1" customWidth="1"/>
    <col min="3075" max="3075" width="30.140625" style="7" bestFit="1" customWidth="1"/>
    <col min="3076" max="3076" width="9.140625" style="7"/>
    <col min="3077" max="3077" width="15.42578125" style="7" customWidth="1"/>
    <col min="3078" max="3078" width="11.28515625" style="7" bestFit="1" customWidth="1"/>
    <col min="3079" max="3324" width="9.140625" style="7"/>
    <col min="3325" max="3325" width="14.7109375" style="7" customWidth="1"/>
    <col min="3326" max="3326" width="39.140625" style="7" customWidth="1"/>
    <col min="3327" max="3328" width="9.140625" style="7"/>
    <col min="3329" max="3329" width="14.5703125" style="7" customWidth="1"/>
    <col min="3330" max="3330" width="36.5703125" style="7" bestFit="1" customWidth="1"/>
    <col min="3331" max="3331" width="30.140625" style="7" bestFit="1" customWidth="1"/>
    <col min="3332" max="3332" width="9.140625" style="7"/>
    <col min="3333" max="3333" width="15.42578125" style="7" customWidth="1"/>
    <col min="3334" max="3334" width="11.28515625" style="7" bestFit="1" customWidth="1"/>
    <col min="3335" max="3580" width="9.140625" style="7"/>
    <col min="3581" max="3581" width="14.7109375" style="7" customWidth="1"/>
    <col min="3582" max="3582" width="39.140625" style="7" customWidth="1"/>
    <col min="3583" max="3584" width="9.140625" style="7"/>
    <col min="3585" max="3585" width="14.5703125" style="7" customWidth="1"/>
    <col min="3586" max="3586" width="36.5703125" style="7" bestFit="1" customWidth="1"/>
    <col min="3587" max="3587" width="30.140625" style="7" bestFit="1" customWidth="1"/>
    <col min="3588" max="3588" width="9.140625" style="7"/>
    <col min="3589" max="3589" width="15.42578125" style="7" customWidth="1"/>
    <col min="3590" max="3590" width="11.28515625" style="7" bestFit="1" customWidth="1"/>
    <col min="3591" max="3836" width="9.140625" style="7"/>
    <col min="3837" max="3837" width="14.7109375" style="7" customWidth="1"/>
    <col min="3838" max="3838" width="39.140625" style="7" customWidth="1"/>
    <col min="3839" max="3840" width="9.140625" style="7"/>
    <col min="3841" max="3841" width="14.5703125" style="7" customWidth="1"/>
    <col min="3842" max="3842" width="36.5703125" style="7" bestFit="1" customWidth="1"/>
    <col min="3843" max="3843" width="30.140625" style="7" bestFit="1" customWidth="1"/>
    <col min="3844" max="3844" width="9.140625" style="7"/>
    <col min="3845" max="3845" width="15.42578125" style="7" customWidth="1"/>
    <col min="3846" max="3846" width="11.28515625" style="7" bestFit="1" customWidth="1"/>
    <col min="3847" max="4092" width="9.140625" style="7"/>
    <col min="4093" max="4093" width="14.7109375" style="7" customWidth="1"/>
    <col min="4094" max="4094" width="39.140625" style="7" customWidth="1"/>
    <col min="4095" max="4096" width="9.140625" style="7"/>
    <col min="4097" max="4097" width="14.5703125" style="7" customWidth="1"/>
    <col min="4098" max="4098" width="36.5703125" style="7" bestFit="1" customWidth="1"/>
    <col min="4099" max="4099" width="30.140625" style="7" bestFit="1" customWidth="1"/>
    <col min="4100" max="4100" width="9.140625" style="7"/>
    <col min="4101" max="4101" width="15.42578125" style="7" customWidth="1"/>
    <col min="4102" max="4102" width="11.28515625" style="7" bestFit="1" customWidth="1"/>
    <col min="4103" max="4348" width="9.140625" style="7"/>
    <col min="4349" max="4349" width="14.7109375" style="7" customWidth="1"/>
    <col min="4350" max="4350" width="39.140625" style="7" customWidth="1"/>
    <col min="4351" max="4352" width="9.140625" style="7"/>
    <col min="4353" max="4353" width="14.5703125" style="7" customWidth="1"/>
    <col min="4354" max="4354" width="36.5703125" style="7" bestFit="1" customWidth="1"/>
    <col min="4355" max="4355" width="30.140625" style="7" bestFit="1" customWidth="1"/>
    <col min="4356" max="4356" width="9.140625" style="7"/>
    <col min="4357" max="4357" width="15.42578125" style="7" customWidth="1"/>
    <col min="4358" max="4358" width="11.28515625" style="7" bestFit="1" customWidth="1"/>
    <col min="4359" max="4604" width="9.140625" style="7"/>
    <col min="4605" max="4605" width="14.7109375" style="7" customWidth="1"/>
    <col min="4606" max="4606" width="39.140625" style="7" customWidth="1"/>
    <col min="4607" max="4608" width="9.140625" style="7"/>
    <col min="4609" max="4609" width="14.5703125" style="7" customWidth="1"/>
    <col min="4610" max="4610" width="36.5703125" style="7" bestFit="1" customWidth="1"/>
    <col min="4611" max="4611" width="30.140625" style="7" bestFit="1" customWidth="1"/>
    <col min="4612" max="4612" width="9.140625" style="7"/>
    <col min="4613" max="4613" width="15.42578125" style="7" customWidth="1"/>
    <col min="4614" max="4614" width="11.28515625" style="7" bestFit="1" customWidth="1"/>
    <col min="4615" max="4860" width="9.140625" style="7"/>
    <col min="4861" max="4861" width="14.7109375" style="7" customWidth="1"/>
    <col min="4862" max="4862" width="39.140625" style="7" customWidth="1"/>
    <col min="4863" max="4864" width="9.140625" style="7"/>
    <col min="4865" max="4865" width="14.5703125" style="7" customWidth="1"/>
    <col min="4866" max="4866" width="36.5703125" style="7" bestFit="1" customWidth="1"/>
    <col min="4867" max="4867" width="30.140625" style="7" bestFit="1" customWidth="1"/>
    <col min="4868" max="4868" width="9.140625" style="7"/>
    <col min="4869" max="4869" width="15.42578125" style="7" customWidth="1"/>
    <col min="4870" max="4870" width="11.28515625" style="7" bestFit="1" customWidth="1"/>
    <col min="4871" max="5116" width="9.140625" style="7"/>
    <col min="5117" max="5117" width="14.7109375" style="7" customWidth="1"/>
    <col min="5118" max="5118" width="39.140625" style="7" customWidth="1"/>
    <col min="5119" max="5120" width="9.140625" style="7"/>
    <col min="5121" max="5121" width="14.5703125" style="7" customWidth="1"/>
    <col min="5122" max="5122" width="36.5703125" style="7" bestFit="1" customWidth="1"/>
    <col min="5123" max="5123" width="30.140625" style="7" bestFit="1" customWidth="1"/>
    <col min="5124" max="5124" width="9.140625" style="7"/>
    <col min="5125" max="5125" width="15.42578125" style="7" customWidth="1"/>
    <col min="5126" max="5126" width="11.28515625" style="7" bestFit="1" customWidth="1"/>
    <col min="5127" max="5372" width="9.140625" style="7"/>
    <col min="5373" max="5373" width="14.7109375" style="7" customWidth="1"/>
    <col min="5374" max="5374" width="39.140625" style="7" customWidth="1"/>
    <col min="5375" max="5376" width="9.140625" style="7"/>
    <col min="5377" max="5377" width="14.5703125" style="7" customWidth="1"/>
    <col min="5378" max="5378" width="36.5703125" style="7" bestFit="1" customWidth="1"/>
    <col min="5379" max="5379" width="30.140625" style="7" bestFit="1" customWidth="1"/>
    <col min="5380" max="5380" width="9.140625" style="7"/>
    <col min="5381" max="5381" width="15.42578125" style="7" customWidth="1"/>
    <col min="5382" max="5382" width="11.28515625" style="7" bestFit="1" customWidth="1"/>
    <col min="5383" max="5628" width="9.140625" style="7"/>
    <col min="5629" max="5629" width="14.7109375" style="7" customWidth="1"/>
    <col min="5630" max="5630" width="39.140625" style="7" customWidth="1"/>
    <col min="5631" max="5632" width="9.140625" style="7"/>
    <col min="5633" max="5633" width="14.5703125" style="7" customWidth="1"/>
    <col min="5634" max="5634" width="36.5703125" style="7" bestFit="1" customWidth="1"/>
    <col min="5635" max="5635" width="30.140625" style="7" bestFit="1" customWidth="1"/>
    <col min="5636" max="5636" width="9.140625" style="7"/>
    <col min="5637" max="5637" width="15.42578125" style="7" customWidth="1"/>
    <col min="5638" max="5638" width="11.28515625" style="7" bestFit="1" customWidth="1"/>
    <col min="5639" max="5884" width="9.140625" style="7"/>
    <col min="5885" max="5885" width="14.7109375" style="7" customWidth="1"/>
    <col min="5886" max="5886" width="39.140625" style="7" customWidth="1"/>
    <col min="5887" max="5888" width="9.140625" style="7"/>
    <col min="5889" max="5889" width="14.5703125" style="7" customWidth="1"/>
    <col min="5890" max="5890" width="36.5703125" style="7" bestFit="1" customWidth="1"/>
    <col min="5891" max="5891" width="30.140625" style="7" bestFit="1" customWidth="1"/>
    <col min="5892" max="5892" width="9.140625" style="7"/>
    <col min="5893" max="5893" width="15.42578125" style="7" customWidth="1"/>
    <col min="5894" max="5894" width="11.28515625" style="7" bestFit="1" customWidth="1"/>
    <col min="5895" max="6140" width="9.140625" style="7"/>
    <col min="6141" max="6141" width="14.7109375" style="7" customWidth="1"/>
    <col min="6142" max="6142" width="39.140625" style="7" customWidth="1"/>
    <col min="6143" max="6144" width="9.140625" style="7"/>
    <col min="6145" max="6145" width="14.5703125" style="7" customWidth="1"/>
    <col min="6146" max="6146" width="36.5703125" style="7" bestFit="1" customWidth="1"/>
    <col min="6147" max="6147" width="30.140625" style="7" bestFit="1" customWidth="1"/>
    <col min="6148" max="6148" width="9.140625" style="7"/>
    <col min="6149" max="6149" width="15.42578125" style="7" customWidth="1"/>
    <col min="6150" max="6150" width="11.28515625" style="7" bestFit="1" customWidth="1"/>
    <col min="6151" max="6396" width="9.140625" style="7"/>
    <col min="6397" max="6397" width="14.7109375" style="7" customWidth="1"/>
    <col min="6398" max="6398" width="39.140625" style="7" customWidth="1"/>
    <col min="6399" max="6400" width="9.140625" style="7"/>
    <col min="6401" max="6401" width="14.5703125" style="7" customWidth="1"/>
    <col min="6402" max="6402" width="36.5703125" style="7" bestFit="1" customWidth="1"/>
    <col min="6403" max="6403" width="30.140625" style="7" bestFit="1" customWidth="1"/>
    <col min="6404" max="6404" width="9.140625" style="7"/>
    <col min="6405" max="6405" width="15.42578125" style="7" customWidth="1"/>
    <col min="6406" max="6406" width="11.28515625" style="7" bestFit="1" customWidth="1"/>
    <col min="6407" max="6652" width="9.140625" style="7"/>
    <col min="6653" max="6653" width="14.7109375" style="7" customWidth="1"/>
    <col min="6654" max="6654" width="39.140625" style="7" customWidth="1"/>
    <col min="6655" max="6656" width="9.140625" style="7"/>
    <col min="6657" max="6657" width="14.5703125" style="7" customWidth="1"/>
    <col min="6658" max="6658" width="36.5703125" style="7" bestFit="1" customWidth="1"/>
    <col min="6659" max="6659" width="30.140625" style="7" bestFit="1" customWidth="1"/>
    <col min="6660" max="6660" width="9.140625" style="7"/>
    <col min="6661" max="6661" width="15.42578125" style="7" customWidth="1"/>
    <col min="6662" max="6662" width="11.28515625" style="7" bestFit="1" customWidth="1"/>
    <col min="6663" max="6908" width="9.140625" style="7"/>
    <col min="6909" max="6909" width="14.7109375" style="7" customWidth="1"/>
    <col min="6910" max="6910" width="39.140625" style="7" customWidth="1"/>
    <col min="6911" max="6912" width="9.140625" style="7"/>
    <col min="6913" max="6913" width="14.5703125" style="7" customWidth="1"/>
    <col min="6914" max="6914" width="36.5703125" style="7" bestFit="1" customWidth="1"/>
    <col min="6915" max="6915" width="30.140625" style="7" bestFit="1" customWidth="1"/>
    <col min="6916" max="6916" width="9.140625" style="7"/>
    <col min="6917" max="6917" width="15.42578125" style="7" customWidth="1"/>
    <col min="6918" max="6918" width="11.28515625" style="7" bestFit="1" customWidth="1"/>
    <col min="6919" max="7164" width="9.140625" style="7"/>
    <col min="7165" max="7165" width="14.7109375" style="7" customWidth="1"/>
    <col min="7166" max="7166" width="39.140625" style="7" customWidth="1"/>
    <col min="7167" max="7168" width="9.140625" style="7"/>
    <col min="7169" max="7169" width="14.5703125" style="7" customWidth="1"/>
    <col min="7170" max="7170" width="36.5703125" style="7" bestFit="1" customWidth="1"/>
    <col min="7171" max="7171" width="30.140625" style="7" bestFit="1" customWidth="1"/>
    <col min="7172" max="7172" width="9.140625" style="7"/>
    <col min="7173" max="7173" width="15.42578125" style="7" customWidth="1"/>
    <col min="7174" max="7174" width="11.28515625" style="7" bestFit="1" customWidth="1"/>
    <col min="7175" max="7420" width="9.140625" style="7"/>
    <col min="7421" max="7421" width="14.7109375" style="7" customWidth="1"/>
    <col min="7422" max="7422" width="39.140625" style="7" customWidth="1"/>
    <col min="7423" max="7424" width="9.140625" style="7"/>
    <col min="7425" max="7425" width="14.5703125" style="7" customWidth="1"/>
    <col min="7426" max="7426" width="36.5703125" style="7" bestFit="1" customWidth="1"/>
    <col min="7427" max="7427" width="30.140625" style="7" bestFit="1" customWidth="1"/>
    <col min="7428" max="7428" width="9.140625" style="7"/>
    <col min="7429" max="7429" width="15.42578125" style="7" customWidth="1"/>
    <col min="7430" max="7430" width="11.28515625" style="7" bestFit="1" customWidth="1"/>
    <col min="7431" max="7676" width="9.140625" style="7"/>
    <col min="7677" max="7677" width="14.7109375" style="7" customWidth="1"/>
    <col min="7678" max="7678" width="39.140625" style="7" customWidth="1"/>
    <col min="7679" max="7680" width="9.140625" style="7"/>
    <col min="7681" max="7681" width="14.5703125" style="7" customWidth="1"/>
    <col min="7682" max="7682" width="36.5703125" style="7" bestFit="1" customWidth="1"/>
    <col min="7683" max="7683" width="30.140625" style="7" bestFit="1" customWidth="1"/>
    <col min="7684" max="7684" width="9.140625" style="7"/>
    <col min="7685" max="7685" width="15.42578125" style="7" customWidth="1"/>
    <col min="7686" max="7686" width="11.28515625" style="7" bestFit="1" customWidth="1"/>
    <col min="7687" max="7932" width="9.140625" style="7"/>
    <col min="7933" max="7933" width="14.7109375" style="7" customWidth="1"/>
    <col min="7934" max="7934" width="39.140625" style="7" customWidth="1"/>
    <col min="7935" max="7936" width="9.140625" style="7"/>
    <col min="7937" max="7937" width="14.5703125" style="7" customWidth="1"/>
    <col min="7938" max="7938" width="36.5703125" style="7" bestFit="1" customWidth="1"/>
    <col min="7939" max="7939" width="30.140625" style="7" bestFit="1" customWidth="1"/>
    <col min="7940" max="7940" width="9.140625" style="7"/>
    <col min="7941" max="7941" width="15.42578125" style="7" customWidth="1"/>
    <col min="7942" max="7942" width="11.28515625" style="7" bestFit="1" customWidth="1"/>
    <col min="7943" max="8188" width="9.140625" style="7"/>
    <col min="8189" max="8189" width="14.7109375" style="7" customWidth="1"/>
    <col min="8190" max="8190" width="39.140625" style="7" customWidth="1"/>
    <col min="8191" max="8192" width="9.140625" style="7"/>
    <col min="8193" max="8193" width="14.5703125" style="7" customWidth="1"/>
    <col min="8194" max="8194" width="36.5703125" style="7" bestFit="1" customWidth="1"/>
    <col min="8195" max="8195" width="30.140625" style="7" bestFit="1" customWidth="1"/>
    <col min="8196" max="8196" width="9.140625" style="7"/>
    <col min="8197" max="8197" width="15.42578125" style="7" customWidth="1"/>
    <col min="8198" max="8198" width="11.28515625" style="7" bestFit="1" customWidth="1"/>
    <col min="8199" max="8444" width="9.140625" style="7"/>
    <col min="8445" max="8445" width="14.7109375" style="7" customWidth="1"/>
    <col min="8446" max="8446" width="39.140625" style="7" customWidth="1"/>
    <col min="8447" max="8448" width="9.140625" style="7"/>
    <col min="8449" max="8449" width="14.5703125" style="7" customWidth="1"/>
    <col min="8450" max="8450" width="36.5703125" style="7" bestFit="1" customWidth="1"/>
    <col min="8451" max="8451" width="30.140625" style="7" bestFit="1" customWidth="1"/>
    <col min="8452" max="8452" width="9.140625" style="7"/>
    <col min="8453" max="8453" width="15.42578125" style="7" customWidth="1"/>
    <col min="8454" max="8454" width="11.28515625" style="7" bestFit="1" customWidth="1"/>
    <col min="8455" max="8700" width="9.140625" style="7"/>
    <col min="8701" max="8701" width="14.7109375" style="7" customWidth="1"/>
    <col min="8702" max="8702" width="39.140625" style="7" customWidth="1"/>
    <col min="8703" max="8704" width="9.140625" style="7"/>
    <col min="8705" max="8705" width="14.5703125" style="7" customWidth="1"/>
    <col min="8706" max="8706" width="36.5703125" style="7" bestFit="1" customWidth="1"/>
    <col min="8707" max="8707" width="30.140625" style="7" bestFit="1" customWidth="1"/>
    <col min="8708" max="8708" width="9.140625" style="7"/>
    <col min="8709" max="8709" width="15.42578125" style="7" customWidth="1"/>
    <col min="8710" max="8710" width="11.28515625" style="7" bestFit="1" customWidth="1"/>
    <col min="8711" max="8956" width="9.140625" style="7"/>
    <col min="8957" max="8957" width="14.7109375" style="7" customWidth="1"/>
    <col min="8958" max="8958" width="39.140625" style="7" customWidth="1"/>
    <col min="8959" max="8960" width="9.140625" style="7"/>
    <col min="8961" max="8961" width="14.5703125" style="7" customWidth="1"/>
    <col min="8962" max="8962" width="36.5703125" style="7" bestFit="1" customWidth="1"/>
    <col min="8963" max="8963" width="30.140625" style="7" bestFit="1" customWidth="1"/>
    <col min="8964" max="8964" width="9.140625" style="7"/>
    <col min="8965" max="8965" width="15.42578125" style="7" customWidth="1"/>
    <col min="8966" max="8966" width="11.28515625" style="7" bestFit="1" customWidth="1"/>
    <col min="8967" max="9212" width="9.140625" style="7"/>
    <col min="9213" max="9213" width="14.7109375" style="7" customWidth="1"/>
    <col min="9214" max="9214" width="39.140625" style="7" customWidth="1"/>
    <col min="9215" max="9216" width="9.140625" style="7"/>
    <col min="9217" max="9217" width="14.5703125" style="7" customWidth="1"/>
    <col min="9218" max="9218" width="36.5703125" style="7" bestFit="1" customWidth="1"/>
    <col min="9219" max="9219" width="30.140625" style="7" bestFit="1" customWidth="1"/>
    <col min="9220" max="9220" width="9.140625" style="7"/>
    <col min="9221" max="9221" width="15.42578125" style="7" customWidth="1"/>
    <col min="9222" max="9222" width="11.28515625" style="7" bestFit="1" customWidth="1"/>
    <col min="9223" max="9468" width="9.140625" style="7"/>
    <col min="9469" max="9469" width="14.7109375" style="7" customWidth="1"/>
    <col min="9470" max="9470" width="39.140625" style="7" customWidth="1"/>
    <col min="9471" max="9472" width="9.140625" style="7"/>
    <col min="9473" max="9473" width="14.5703125" style="7" customWidth="1"/>
    <col min="9474" max="9474" width="36.5703125" style="7" bestFit="1" customWidth="1"/>
    <col min="9475" max="9475" width="30.140625" style="7" bestFit="1" customWidth="1"/>
    <col min="9476" max="9476" width="9.140625" style="7"/>
    <col min="9477" max="9477" width="15.42578125" style="7" customWidth="1"/>
    <col min="9478" max="9478" width="11.28515625" style="7" bestFit="1" customWidth="1"/>
    <col min="9479" max="9724" width="9.140625" style="7"/>
    <col min="9725" max="9725" width="14.7109375" style="7" customWidth="1"/>
    <col min="9726" max="9726" width="39.140625" style="7" customWidth="1"/>
    <col min="9727" max="9728" width="9.140625" style="7"/>
    <col min="9729" max="9729" width="14.5703125" style="7" customWidth="1"/>
    <col min="9730" max="9730" width="36.5703125" style="7" bestFit="1" customWidth="1"/>
    <col min="9731" max="9731" width="30.140625" style="7" bestFit="1" customWidth="1"/>
    <col min="9732" max="9732" width="9.140625" style="7"/>
    <col min="9733" max="9733" width="15.42578125" style="7" customWidth="1"/>
    <col min="9734" max="9734" width="11.28515625" style="7" bestFit="1" customWidth="1"/>
    <col min="9735" max="9980" width="9.140625" style="7"/>
    <col min="9981" max="9981" width="14.7109375" style="7" customWidth="1"/>
    <col min="9982" max="9982" width="39.140625" style="7" customWidth="1"/>
    <col min="9983" max="9984" width="9.140625" style="7"/>
    <col min="9985" max="9985" width="14.5703125" style="7" customWidth="1"/>
    <col min="9986" max="9986" width="36.5703125" style="7" bestFit="1" customWidth="1"/>
    <col min="9987" max="9987" width="30.140625" style="7" bestFit="1" customWidth="1"/>
    <col min="9988" max="9988" width="9.140625" style="7"/>
    <col min="9989" max="9989" width="15.42578125" style="7" customWidth="1"/>
    <col min="9990" max="9990" width="11.28515625" style="7" bestFit="1" customWidth="1"/>
    <col min="9991" max="10236" width="9.140625" style="7"/>
    <col min="10237" max="10237" width="14.7109375" style="7" customWidth="1"/>
    <col min="10238" max="10238" width="39.140625" style="7" customWidth="1"/>
    <col min="10239" max="10240" width="9.140625" style="7"/>
    <col min="10241" max="10241" width="14.5703125" style="7" customWidth="1"/>
    <col min="10242" max="10242" width="36.5703125" style="7" bestFit="1" customWidth="1"/>
    <col min="10243" max="10243" width="30.140625" style="7" bestFit="1" customWidth="1"/>
    <col min="10244" max="10244" width="9.140625" style="7"/>
    <col min="10245" max="10245" width="15.42578125" style="7" customWidth="1"/>
    <col min="10246" max="10246" width="11.28515625" style="7" bestFit="1" customWidth="1"/>
    <col min="10247" max="10492" width="9.140625" style="7"/>
    <col min="10493" max="10493" width="14.7109375" style="7" customWidth="1"/>
    <col min="10494" max="10494" width="39.140625" style="7" customWidth="1"/>
    <col min="10495" max="10496" width="9.140625" style="7"/>
    <col min="10497" max="10497" width="14.5703125" style="7" customWidth="1"/>
    <col min="10498" max="10498" width="36.5703125" style="7" bestFit="1" customWidth="1"/>
    <col min="10499" max="10499" width="30.140625" style="7" bestFit="1" customWidth="1"/>
    <col min="10500" max="10500" width="9.140625" style="7"/>
    <col min="10501" max="10501" width="15.42578125" style="7" customWidth="1"/>
    <col min="10502" max="10502" width="11.28515625" style="7" bestFit="1" customWidth="1"/>
    <col min="10503" max="10748" width="9.140625" style="7"/>
    <col min="10749" max="10749" width="14.7109375" style="7" customWidth="1"/>
    <col min="10750" max="10750" width="39.140625" style="7" customWidth="1"/>
    <col min="10751" max="10752" width="9.140625" style="7"/>
    <col min="10753" max="10753" width="14.5703125" style="7" customWidth="1"/>
    <col min="10754" max="10754" width="36.5703125" style="7" bestFit="1" customWidth="1"/>
    <col min="10755" max="10755" width="30.140625" style="7" bestFit="1" customWidth="1"/>
    <col min="10756" max="10756" width="9.140625" style="7"/>
    <col min="10757" max="10757" width="15.42578125" style="7" customWidth="1"/>
    <col min="10758" max="10758" width="11.28515625" style="7" bestFit="1" customWidth="1"/>
    <col min="10759" max="11004" width="9.140625" style="7"/>
    <col min="11005" max="11005" width="14.7109375" style="7" customWidth="1"/>
    <col min="11006" max="11006" width="39.140625" style="7" customWidth="1"/>
    <col min="11007" max="11008" width="9.140625" style="7"/>
    <col min="11009" max="11009" width="14.5703125" style="7" customWidth="1"/>
    <col min="11010" max="11010" width="36.5703125" style="7" bestFit="1" customWidth="1"/>
    <col min="11011" max="11011" width="30.140625" style="7" bestFit="1" customWidth="1"/>
    <col min="11012" max="11012" width="9.140625" style="7"/>
    <col min="11013" max="11013" width="15.42578125" style="7" customWidth="1"/>
    <col min="11014" max="11014" width="11.28515625" style="7" bestFit="1" customWidth="1"/>
    <col min="11015" max="11260" width="9.140625" style="7"/>
    <col min="11261" max="11261" width="14.7109375" style="7" customWidth="1"/>
    <col min="11262" max="11262" width="39.140625" style="7" customWidth="1"/>
    <col min="11263" max="11264" width="9.140625" style="7"/>
    <col min="11265" max="11265" width="14.5703125" style="7" customWidth="1"/>
    <col min="11266" max="11266" width="36.5703125" style="7" bestFit="1" customWidth="1"/>
    <col min="11267" max="11267" width="30.140625" style="7" bestFit="1" customWidth="1"/>
    <col min="11268" max="11268" width="9.140625" style="7"/>
    <col min="11269" max="11269" width="15.42578125" style="7" customWidth="1"/>
    <col min="11270" max="11270" width="11.28515625" style="7" bestFit="1" customWidth="1"/>
    <col min="11271" max="11516" width="9.140625" style="7"/>
    <col min="11517" max="11517" width="14.7109375" style="7" customWidth="1"/>
    <col min="11518" max="11518" width="39.140625" style="7" customWidth="1"/>
    <col min="11519" max="11520" width="9.140625" style="7"/>
    <col min="11521" max="11521" width="14.5703125" style="7" customWidth="1"/>
    <col min="11522" max="11522" width="36.5703125" style="7" bestFit="1" customWidth="1"/>
    <col min="11523" max="11523" width="30.140625" style="7" bestFit="1" customWidth="1"/>
    <col min="11524" max="11524" width="9.140625" style="7"/>
    <col min="11525" max="11525" width="15.42578125" style="7" customWidth="1"/>
    <col min="11526" max="11526" width="11.28515625" style="7" bestFit="1" customWidth="1"/>
    <col min="11527" max="11772" width="9.140625" style="7"/>
    <col min="11773" max="11773" width="14.7109375" style="7" customWidth="1"/>
    <col min="11774" max="11774" width="39.140625" style="7" customWidth="1"/>
    <col min="11775" max="11776" width="9.140625" style="7"/>
    <col min="11777" max="11777" width="14.5703125" style="7" customWidth="1"/>
    <col min="11778" max="11778" width="36.5703125" style="7" bestFit="1" customWidth="1"/>
    <col min="11779" max="11779" width="30.140625" style="7" bestFit="1" customWidth="1"/>
    <col min="11780" max="11780" width="9.140625" style="7"/>
    <col min="11781" max="11781" width="15.42578125" style="7" customWidth="1"/>
    <col min="11782" max="11782" width="11.28515625" style="7" bestFit="1" customWidth="1"/>
    <col min="11783" max="12028" width="9.140625" style="7"/>
    <col min="12029" max="12029" width="14.7109375" style="7" customWidth="1"/>
    <col min="12030" max="12030" width="39.140625" style="7" customWidth="1"/>
    <col min="12031" max="12032" width="9.140625" style="7"/>
    <col min="12033" max="12033" width="14.5703125" style="7" customWidth="1"/>
    <col min="12034" max="12034" width="36.5703125" style="7" bestFit="1" customWidth="1"/>
    <col min="12035" max="12035" width="30.140625" style="7" bestFit="1" customWidth="1"/>
    <col min="12036" max="12036" width="9.140625" style="7"/>
    <col min="12037" max="12037" width="15.42578125" style="7" customWidth="1"/>
    <col min="12038" max="12038" width="11.28515625" style="7" bestFit="1" customWidth="1"/>
    <col min="12039" max="12284" width="9.140625" style="7"/>
    <col min="12285" max="12285" width="14.7109375" style="7" customWidth="1"/>
    <col min="12286" max="12286" width="39.140625" style="7" customWidth="1"/>
    <col min="12287" max="12288" width="9.140625" style="7"/>
    <col min="12289" max="12289" width="14.5703125" style="7" customWidth="1"/>
    <col min="12290" max="12290" width="36.5703125" style="7" bestFit="1" customWidth="1"/>
    <col min="12291" max="12291" width="30.140625" style="7" bestFit="1" customWidth="1"/>
    <col min="12292" max="12292" width="9.140625" style="7"/>
    <col min="12293" max="12293" width="15.42578125" style="7" customWidth="1"/>
    <col min="12294" max="12294" width="11.28515625" style="7" bestFit="1" customWidth="1"/>
    <col min="12295" max="12540" width="9.140625" style="7"/>
    <col min="12541" max="12541" width="14.7109375" style="7" customWidth="1"/>
    <col min="12542" max="12542" width="39.140625" style="7" customWidth="1"/>
    <col min="12543" max="12544" width="9.140625" style="7"/>
    <col min="12545" max="12545" width="14.5703125" style="7" customWidth="1"/>
    <col min="12546" max="12546" width="36.5703125" style="7" bestFit="1" customWidth="1"/>
    <col min="12547" max="12547" width="30.140625" style="7" bestFit="1" customWidth="1"/>
    <col min="12548" max="12548" width="9.140625" style="7"/>
    <col min="12549" max="12549" width="15.42578125" style="7" customWidth="1"/>
    <col min="12550" max="12550" width="11.28515625" style="7" bestFit="1" customWidth="1"/>
    <col min="12551" max="12796" width="9.140625" style="7"/>
    <col min="12797" max="12797" width="14.7109375" style="7" customWidth="1"/>
    <col min="12798" max="12798" width="39.140625" style="7" customWidth="1"/>
    <col min="12799" max="12800" width="9.140625" style="7"/>
    <col min="12801" max="12801" width="14.5703125" style="7" customWidth="1"/>
    <col min="12802" max="12802" width="36.5703125" style="7" bestFit="1" customWidth="1"/>
    <col min="12803" max="12803" width="30.140625" style="7" bestFit="1" customWidth="1"/>
    <col min="12804" max="12804" width="9.140625" style="7"/>
    <col min="12805" max="12805" width="15.42578125" style="7" customWidth="1"/>
    <col min="12806" max="12806" width="11.28515625" style="7" bestFit="1" customWidth="1"/>
    <col min="12807" max="13052" width="9.140625" style="7"/>
    <col min="13053" max="13053" width="14.7109375" style="7" customWidth="1"/>
    <col min="13054" max="13054" width="39.140625" style="7" customWidth="1"/>
    <col min="13055" max="13056" width="9.140625" style="7"/>
    <col min="13057" max="13057" width="14.5703125" style="7" customWidth="1"/>
    <col min="13058" max="13058" width="36.5703125" style="7" bestFit="1" customWidth="1"/>
    <col min="13059" max="13059" width="30.140625" style="7" bestFit="1" customWidth="1"/>
    <col min="13060" max="13060" width="9.140625" style="7"/>
    <col min="13061" max="13061" width="15.42578125" style="7" customWidth="1"/>
    <col min="13062" max="13062" width="11.28515625" style="7" bestFit="1" customWidth="1"/>
    <col min="13063" max="13308" width="9.140625" style="7"/>
    <col min="13309" max="13309" width="14.7109375" style="7" customWidth="1"/>
    <col min="13310" max="13310" width="39.140625" style="7" customWidth="1"/>
    <col min="13311" max="13312" width="9.140625" style="7"/>
    <col min="13313" max="13313" width="14.5703125" style="7" customWidth="1"/>
    <col min="13314" max="13314" width="36.5703125" style="7" bestFit="1" customWidth="1"/>
    <col min="13315" max="13315" width="30.140625" style="7" bestFit="1" customWidth="1"/>
    <col min="13316" max="13316" width="9.140625" style="7"/>
    <col min="13317" max="13317" width="15.42578125" style="7" customWidth="1"/>
    <col min="13318" max="13318" width="11.28515625" style="7" bestFit="1" customWidth="1"/>
    <col min="13319" max="13564" width="9.140625" style="7"/>
    <col min="13565" max="13565" width="14.7109375" style="7" customWidth="1"/>
    <col min="13566" max="13566" width="39.140625" style="7" customWidth="1"/>
    <col min="13567" max="13568" width="9.140625" style="7"/>
    <col min="13569" max="13569" width="14.5703125" style="7" customWidth="1"/>
    <col min="13570" max="13570" width="36.5703125" style="7" bestFit="1" customWidth="1"/>
    <col min="13571" max="13571" width="30.140625" style="7" bestFit="1" customWidth="1"/>
    <col min="13572" max="13572" width="9.140625" style="7"/>
    <col min="13573" max="13573" width="15.42578125" style="7" customWidth="1"/>
    <col min="13574" max="13574" width="11.28515625" style="7" bestFit="1" customWidth="1"/>
    <col min="13575" max="13820" width="9.140625" style="7"/>
    <col min="13821" max="13821" width="14.7109375" style="7" customWidth="1"/>
    <col min="13822" max="13822" width="39.140625" style="7" customWidth="1"/>
    <col min="13823" max="13824" width="9.140625" style="7"/>
    <col min="13825" max="13825" width="14.5703125" style="7" customWidth="1"/>
    <col min="13826" max="13826" width="36.5703125" style="7" bestFit="1" customWidth="1"/>
    <col min="13827" max="13827" width="30.140625" style="7" bestFit="1" customWidth="1"/>
    <col min="13828" max="13828" width="9.140625" style="7"/>
    <col min="13829" max="13829" width="15.42578125" style="7" customWidth="1"/>
    <col min="13830" max="13830" width="11.28515625" style="7" bestFit="1" customWidth="1"/>
    <col min="13831" max="14076" width="9.140625" style="7"/>
    <col min="14077" max="14077" width="14.7109375" style="7" customWidth="1"/>
    <col min="14078" max="14078" width="39.140625" style="7" customWidth="1"/>
    <col min="14079" max="14080" width="9.140625" style="7"/>
    <col min="14081" max="14081" width="14.5703125" style="7" customWidth="1"/>
    <col min="14082" max="14082" width="36.5703125" style="7" bestFit="1" customWidth="1"/>
    <col min="14083" max="14083" width="30.140625" style="7" bestFit="1" customWidth="1"/>
    <col min="14084" max="14084" width="9.140625" style="7"/>
    <col min="14085" max="14085" width="15.42578125" style="7" customWidth="1"/>
    <col min="14086" max="14086" width="11.28515625" style="7" bestFit="1" customWidth="1"/>
    <col min="14087" max="14332" width="9.140625" style="7"/>
    <col min="14333" max="14333" width="14.7109375" style="7" customWidth="1"/>
    <col min="14334" max="14334" width="39.140625" style="7" customWidth="1"/>
    <col min="14335" max="14336" width="9.140625" style="7"/>
    <col min="14337" max="14337" width="14.5703125" style="7" customWidth="1"/>
    <col min="14338" max="14338" width="36.5703125" style="7" bestFit="1" customWidth="1"/>
    <col min="14339" max="14339" width="30.140625" style="7" bestFit="1" customWidth="1"/>
    <col min="14340" max="14340" width="9.140625" style="7"/>
    <col min="14341" max="14341" width="15.42578125" style="7" customWidth="1"/>
    <col min="14342" max="14342" width="11.28515625" style="7" bestFit="1" customWidth="1"/>
    <col min="14343" max="14588" width="9.140625" style="7"/>
    <col min="14589" max="14589" width="14.7109375" style="7" customWidth="1"/>
    <col min="14590" max="14590" width="39.140625" style="7" customWidth="1"/>
    <col min="14591" max="14592" width="9.140625" style="7"/>
    <col min="14593" max="14593" width="14.5703125" style="7" customWidth="1"/>
    <col min="14594" max="14594" width="36.5703125" style="7" bestFit="1" customWidth="1"/>
    <col min="14595" max="14595" width="30.140625" style="7" bestFit="1" customWidth="1"/>
    <col min="14596" max="14596" width="9.140625" style="7"/>
    <col min="14597" max="14597" width="15.42578125" style="7" customWidth="1"/>
    <col min="14598" max="14598" width="11.28515625" style="7" bestFit="1" customWidth="1"/>
    <col min="14599" max="14844" width="9.140625" style="7"/>
    <col min="14845" max="14845" width="14.7109375" style="7" customWidth="1"/>
    <col min="14846" max="14846" width="39.140625" style="7" customWidth="1"/>
    <col min="14847" max="14848" width="9.140625" style="7"/>
    <col min="14849" max="14849" width="14.5703125" style="7" customWidth="1"/>
    <col min="14850" max="14850" width="36.5703125" style="7" bestFit="1" customWidth="1"/>
    <col min="14851" max="14851" width="30.140625" style="7" bestFit="1" customWidth="1"/>
    <col min="14852" max="14852" width="9.140625" style="7"/>
    <col min="14853" max="14853" width="15.42578125" style="7" customWidth="1"/>
    <col min="14854" max="14854" width="11.28515625" style="7" bestFit="1" customWidth="1"/>
    <col min="14855" max="15100" width="9.140625" style="7"/>
    <col min="15101" max="15101" width="14.7109375" style="7" customWidth="1"/>
    <col min="15102" max="15102" width="39.140625" style="7" customWidth="1"/>
    <col min="15103" max="15104" width="9.140625" style="7"/>
    <col min="15105" max="15105" width="14.5703125" style="7" customWidth="1"/>
    <col min="15106" max="15106" width="36.5703125" style="7" bestFit="1" customWidth="1"/>
    <col min="15107" max="15107" width="30.140625" style="7" bestFit="1" customWidth="1"/>
    <col min="15108" max="15108" width="9.140625" style="7"/>
    <col min="15109" max="15109" width="15.42578125" style="7" customWidth="1"/>
    <col min="15110" max="15110" width="11.28515625" style="7" bestFit="1" customWidth="1"/>
    <col min="15111" max="15356" width="9.140625" style="7"/>
    <col min="15357" max="15357" width="14.7109375" style="7" customWidth="1"/>
    <col min="15358" max="15358" width="39.140625" style="7" customWidth="1"/>
    <col min="15359" max="15360" width="9.140625" style="7"/>
    <col min="15361" max="15361" width="14.5703125" style="7" customWidth="1"/>
    <col min="15362" max="15362" width="36.5703125" style="7" bestFit="1" customWidth="1"/>
    <col min="15363" max="15363" width="30.140625" style="7" bestFit="1" customWidth="1"/>
    <col min="15364" max="15364" width="9.140625" style="7"/>
    <col min="15365" max="15365" width="15.42578125" style="7" customWidth="1"/>
    <col min="15366" max="15366" width="11.28515625" style="7" bestFit="1" customWidth="1"/>
    <col min="15367" max="15612" width="9.140625" style="7"/>
    <col min="15613" max="15613" width="14.7109375" style="7" customWidth="1"/>
    <col min="15614" max="15614" width="39.140625" style="7" customWidth="1"/>
    <col min="15615" max="15616" width="9.140625" style="7"/>
    <col min="15617" max="15617" width="14.5703125" style="7" customWidth="1"/>
    <col min="15618" max="15618" width="36.5703125" style="7" bestFit="1" customWidth="1"/>
    <col min="15619" max="15619" width="30.140625" style="7" bestFit="1" customWidth="1"/>
    <col min="15620" max="15620" width="9.140625" style="7"/>
    <col min="15621" max="15621" width="15.42578125" style="7" customWidth="1"/>
    <col min="15622" max="15622" width="11.28515625" style="7" bestFit="1" customWidth="1"/>
    <col min="15623" max="15868" width="9.140625" style="7"/>
    <col min="15869" max="15869" width="14.7109375" style="7" customWidth="1"/>
    <col min="15870" max="15870" width="39.140625" style="7" customWidth="1"/>
    <col min="15871" max="15872" width="9.140625" style="7"/>
    <col min="15873" max="15873" width="14.5703125" style="7" customWidth="1"/>
    <col min="15874" max="15874" width="36.5703125" style="7" bestFit="1" customWidth="1"/>
    <col min="15875" max="15875" width="30.140625" style="7" bestFit="1" customWidth="1"/>
    <col min="15876" max="15876" width="9.140625" style="7"/>
    <col min="15877" max="15877" width="15.42578125" style="7" customWidth="1"/>
    <col min="15878" max="15878" width="11.28515625" style="7" bestFit="1" customWidth="1"/>
    <col min="15879" max="16124" width="9.140625" style="7"/>
    <col min="16125" max="16125" width="14.7109375" style="7" customWidth="1"/>
    <col min="16126" max="16126" width="39.140625" style="7" customWidth="1"/>
    <col min="16127" max="16128" width="9.140625" style="7"/>
    <col min="16129" max="16129" width="14.5703125" style="7" customWidth="1"/>
    <col min="16130" max="16130" width="36.5703125" style="7" bestFit="1" customWidth="1"/>
    <col min="16131" max="16131" width="30.140625" style="7" bestFit="1" customWidth="1"/>
    <col min="16132" max="16132" width="9.140625" style="7"/>
    <col min="16133" max="16133" width="15.42578125" style="7" customWidth="1"/>
    <col min="16134" max="16134" width="11.28515625" style="7" bestFit="1" customWidth="1"/>
    <col min="16135" max="16384" width="9.140625" style="7"/>
  </cols>
  <sheetData>
    <row r="1" spans="1:7" ht="13.5" thickBot="1" x14ac:dyDescent="0.25">
      <c r="A1" s="11" t="s">
        <v>91</v>
      </c>
      <c r="B1" s="12" t="s">
        <v>174</v>
      </c>
      <c r="D1" s="10" t="s">
        <v>177</v>
      </c>
      <c r="F1" s="11" t="s">
        <v>91</v>
      </c>
      <c r="G1" s="12" t="s">
        <v>174</v>
      </c>
    </row>
    <row r="2" spans="1:7" x14ac:dyDescent="0.2">
      <c r="A2" s="7" t="s">
        <v>116</v>
      </c>
      <c r="B2" s="9" t="s">
        <v>86</v>
      </c>
      <c r="D2" s="7" t="b">
        <f>COUNTIF($A$2:$A$13,A2)&gt;1</f>
        <v>0</v>
      </c>
      <c r="F2" s="7" t="s">
        <v>108</v>
      </c>
      <c r="G2" s="9" t="s">
        <v>70</v>
      </c>
    </row>
    <row r="3" spans="1:7" x14ac:dyDescent="0.2">
      <c r="A3" s="7" t="s">
        <v>115</v>
      </c>
      <c r="B3" s="9" t="s">
        <v>84</v>
      </c>
      <c r="F3" s="7" t="s">
        <v>107</v>
      </c>
      <c r="G3" s="9" t="s">
        <v>68</v>
      </c>
    </row>
    <row r="4" spans="1:7" x14ac:dyDescent="0.2">
      <c r="A4" s="7" t="s">
        <v>108</v>
      </c>
      <c r="B4" s="9" t="s">
        <v>70</v>
      </c>
      <c r="F4" s="7" t="s">
        <v>108</v>
      </c>
      <c r="G4" s="9" t="s">
        <v>168</v>
      </c>
    </row>
    <row r="5" spans="1:7" x14ac:dyDescent="0.2">
      <c r="A5" s="7" t="s">
        <v>107</v>
      </c>
      <c r="B5" s="9" t="s">
        <v>68</v>
      </c>
      <c r="F5" s="7" t="s">
        <v>107</v>
      </c>
      <c r="G5" s="9" t="s">
        <v>82</v>
      </c>
    </row>
    <row r="6" spans="1:7" x14ac:dyDescent="0.2">
      <c r="A6" s="7" t="s">
        <v>101</v>
      </c>
      <c r="B6" s="9" t="s">
        <v>100</v>
      </c>
    </row>
    <row r="7" spans="1:7" x14ac:dyDescent="0.2">
      <c r="A7" s="7" t="s">
        <v>99</v>
      </c>
      <c r="B7" s="9" t="s">
        <v>38</v>
      </c>
    </row>
    <row r="8" spans="1:7" x14ac:dyDescent="0.2">
      <c r="A8" s="7" t="s">
        <v>97</v>
      </c>
      <c r="B8" s="9" t="s">
        <v>51</v>
      </c>
    </row>
    <row r="9" spans="1:7" x14ac:dyDescent="0.2">
      <c r="A9" s="7" t="s">
        <v>95</v>
      </c>
      <c r="B9" s="9" t="s">
        <v>49</v>
      </c>
    </row>
    <row r="10" spans="1:7" x14ac:dyDescent="0.2">
      <c r="A10" s="7" t="s">
        <v>108</v>
      </c>
      <c r="B10" s="9" t="s">
        <v>168</v>
      </c>
    </row>
    <row r="11" spans="1:7" x14ac:dyDescent="0.2">
      <c r="A11" s="7" t="s">
        <v>94</v>
      </c>
      <c r="B11" s="9" t="s">
        <v>47</v>
      </c>
    </row>
    <row r="12" spans="1:7" x14ac:dyDescent="0.2">
      <c r="A12" s="7" t="s">
        <v>167</v>
      </c>
      <c r="B12" s="9" t="s">
        <v>166</v>
      </c>
    </row>
    <row r="13" spans="1:7" x14ac:dyDescent="0.2">
      <c r="A13" s="7" t="s">
        <v>107</v>
      </c>
      <c r="B13" s="9" t="s">
        <v>82</v>
      </c>
    </row>
    <row r="14" spans="1:7" x14ac:dyDescent="0.2">
      <c r="B14" s="9"/>
    </row>
  </sheetData>
  <pageMargins left="0.78740157499999996" right="0.78740157499999996" top="0.984251969" bottom="0.984251969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/>
  <dimension ref="A1:K599"/>
  <sheetViews>
    <sheetView workbookViewId="0">
      <selection activeCell="A2" sqref="A2"/>
    </sheetView>
  </sheetViews>
  <sheetFormatPr defaultRowHeight="12.75" x14ac:dyDescent="0.2"/>
  <cols>
    <col min="1" max="1" width="8.85546875" customWidth="1"/>
    <col min="2" max="3" width="10.140625" customWidth="1"/>
    <col min="4" max="4" width="10.85546875" customWidth="1"/>
    <col min="5" max="5" width="2" customWidth="1"/>
    <col min="6" max="6" width="11.28515625" bestFit="1" customWidth="1"/>
    <col min="7" max="7" width="2.7109375" customWidth="1"/>
  </cols>
  <sheetData>
    <row r="1" spans="1:11" x14ac:dyDescent="0.2">
      <c r="A1" s="6" t="s">
        <v>22</v>
      </c>
      <c r="B1" s="6" t="s">
        <v>21</v>
      </c>
      <c r="C1" s="6" t="s">
        <v>20</v>
      </c>
      <c r="D1" s="5" t="s">
        <v>19</v>
      </c>
      <c r="H1" s="6" t="s">
        <v>22</v>
      </c>
      <c r="I1" s="6" t="s">
        <v>21</v>
      </c>
      <c r="J1" s="6" t="s">
        <v>20</v>
      </c>
      <c r="K1" s="5" t="s">
        <v>19</v>
      </c>
    </row>
    <row r="2" spans="1:11" ht="12.75" customHeight="1" x14ac:dyDescent="0.2">
      <c r="A2" s="3">
        <v>39817</v>
      </c>
      <c r="B2" t="s">
        <v>15</v>
      </c>
      <c r="C2" t="s">
        <v>12</v>
      </c>
      <c r="D2" s="1">
        <v>35082</v>
      </c>
      <c r="F2" t="b">
        <f>AND(MONTH(A2)=2,YEAR(A2)=2009)</f>
        <v>0</v>
      </c>
      <c r="H2" s="3">
        <v>39845</v>
      </c>
      <c r="I2" t="s">
        <v>4</v>
      </c>
      <c r="J2" t="s">
        <v>0</v>
      </c>
      <c r="K2" s="1">
        <v>30000</v>
      </c>
    </row>
    <row r="3" spans="1:11" ht="12.75" customHeight="1" x14ac:dyDescent="0.2">
      <c r="A3" s="3">
        <v>39817</v>
      </c>
      <c r="B3" t="s">
        <v>13</v>
      </c>
      <c r="C3" t="s">
        <v>7</v>
      </c>
      <c r="D3" s="1">
        <v>5000</v>
      </c>
      <c r="H3" s="3">
        <v>39845</v>
      </c>
      <c r="I3" t="s">
        <v>15</v>
      </c>
      <c r="J3" t="s">
        <v>10</v>
      </c>
      <c r="K3" s="1">
        <v>53207</v>
      </c>
    </row>
    <row r="4" spans="1:11" ht="12.75" customHeight="1" x14ac:dyDescent="0.2">
      <c r="A4" s="3">
        <v>39817</v>
      </c>
      <c r="B4" t="s">
        <v>8</v>
      </c>
      <c r="C4" t="s">
        <v>0</v>
      </c>
      <c r="D4" s="1">
        <v>10000</v>
      </c>
      <c r="H4" s="3">
        <v>39845</v>
      </c>
      <c r="I4" t="s">
        <v>8</v>
      </c>
      <c r="J4" t="s">
        <v>5</v>
      </c>
      <c r="K4" s="1">
        <v>12000</v>
      </c>
    </row>
    <row r="5" spans="1:11" ht="12.75" customHeight="1" x14ac:dyDescent="0.2">
      <c r="A5" s="3">
        <v>39817</v>
      </c>
      <c r="B5" t="s">
        <v>4</v>
      </c>
      <c r="C5" t="s">
        <v>10</v>
      </c>
      <c r="D5" s="1">
        <v>15000</v>
      </c>
      <c r="H5" s="3">
        <v>39846</v>
      </c>
      <c r="I5" t="s">
        <v>13</v>
      </c>
      <c r="J5" t="s">
        <v>2</v>
      </c>
      <c r="K5" s="1">
        <v>30000</v>
      </c>
    </row>
    <row r="6" spans="1:11" ht="12.75" customHeight="1" x14ac:dyDescent="0.2">
      <c r="A6" s="3">
        <v>39817</v>
      </c>
      <c r="B6" t="s">
        <v>6</v>
      </c>
      <c r="C6" t="s">
        <v>5</v>
      </c>
      <c r="D6" s="1">
        <v>12000</v>
      </c>
      <c r="H6" s="3">
        <v>39846</v>
      </c>
      <c r="I6" t="s">
        <v>8</v>
      </c>
      <c r="J6" t="s">
        <v>5</v>
      </c>
      <c r="K6" s="1">
        <v>5470</v>
      </c>
    </row>
    <row r="7" spans="1:11" ht="12.75" customHeight="1" x14ac:dyDescent="0.2">
      <c r="A7" s="3">
        <v>39819</v>
      </c>
      <c r="B7" t="s">
        <v>3</v>
      </c>
      <c r="C7" t="s">
        <v>12</v>
      </c>
      <c r="D7" s="1">
        <v>44685</v>
      </c>
      <c r="H7" s="3">
        <v>39847</v>
      </c>
      <c r="I7" t="s">
        <v>9</v>
      </c>
      <c r="J7" t="s">
        <v>5</v>
      </c>
      <c r="K7" s="1">
        <v>10000</v>
      </c>
    </row>
    <row r="8" spans="1:11" x14ac:dyDescent="0.2">
      <c r="A8" s="3">
        <v>39819</v>
      </c>
      <c r="B8" t="s">
        <v>14</v>
      </c>
      <c r="C8" t="s">
        <v>7</v>
      </c>
      <c r="D8" s="1">
        <v>60000</v>
      </c>
      <c r="H8" s="3">
        <v>39848</v>
      </c>
      <c r="I8" t="s">
        <v>11</v>
      </c>
      <c r="J8" t="s">
        <v>12</v>
      </c>
      <c r="K8" s="1">
        <v>15000</v>
      </c>
    </row>
    <row r="9" spans="1:11" ht="12.75" customHeight="1" x14ac:dyDescent="0.2">
      <c r="A9" s="3">
        <v>39820</v>
      </c>
      <c r="B9" t="s">
        <v>9</v>
      </c>
      <c r="C9" t="s">
        <v>2</v>
      </c>
      <c r="D9" s="1">
        <v>30000</v>
      </c>
      <c r="H9" s="3">
        <v>39848</v>
      </c>
      <c r="I9" t="s">
        <v>3</v>
      </c>
      <c r="J9" t="s">
        <v>5</v>
      </c>
      <c r="K9" s="1">
        <v>12000</v>
      </c>
    </row>
    <row r="10" spans="1:11" ht="12.75" customHeight="1" x14ac:dyDescent="0.2">
      <c r="A10" s="3">
        <v>39820</v>
      </c>
      <c r="B10" t="s">
        <v>11</v>
      </c>
      <c r="C10" t="s">
        <v>12</v>
      </c>
      <c r="D10" s="1">
        <v>40000</v>
      </c>
      <c r="H10" s="3">
        <v>39849</v>
      </c>
      <c r="I10" t="s">
        <v>4</v>
      </c>
      <c r="J10" t="s">
        <v>10</v>
      </c>
      <c r="K10" s="1">
        <v>10000</v>
      </c>
    </row>
    <row r="11" spans="1:11" ht="12.75" customHeight="1" x14ac:dyDescent="0.2">
      <c r="A11" s="3">
        <v>39820</v>
      </c>
      <c r="B11" t="s">
        <v>3</v>
      </c>
      <c r="C11" t="s">
        <v>5</v>
      </c>
      <c r="D11" s="1">
        <v>10000</v>
      </c>
      <c r="H11" s="3">
        <v>39849</v>
      </c>
      <c r="I11" t="s">
        <v>6</v>
      </c>
      <c r="J11" t="s">
        <v>5</v>
      </c>
      <c r="K11" s="1">
        <v>12000</v>
      </c>
    </row>
    <row r="12" spans="1:11" ht="12.75" customHeight="1" x14ac:dyDescent="0.2">
      <c r="A12" s="3">
        <v>39820</v>
      </c>
      <c r="B12" t="s">
        <v>16</v>
      </c>
      <c r="C12" t="s">
        <v>2</v>
      </c>
      <c r="D12" s="1">
        <v>18384</v>
      </c>
      <c r="H12" s="3">
        <v>39849</v>
      </c>
      <c r="I12" t="s">
        <v>1</v>
      </c>
      <c r="J12" t="s">
        <v>2</v>
      </c>
      <c r="K12" s="1">
        <v>26979</v>
      </c>
    </row>
    <row r="13" spans="1:11" ht="12.75" customHeight="1" x14ac:dyDescent="0.2">
      <c r="A13" s="3">
        <v>39820</v>
      </c>
      <c r="B13" t="s">
        <v>11</v>
      </c>
      <c r="C13" t="s">
        <v>5</v>
      </c>
      <c r="D13" s="1">
        <v>12000</v>
      </c>
      <c r="H13" s="3">
        <v>39849</v>
      </c>
      <c r="I13" t="s">
        <v>9</v>
      </c>
      <c r="J13" t="s">
        <v>5</v>
      </c>
      <c r="K13" s="1">
        <v>12000</v>
      </c>
    </row>
    <row r="14" spans="1:11" ht="12.75" customHeight="1" x14ac:dyDescent="0.2">
      <c r="A14" s="3">
        <v>39821</v>
      </c>
      <c r="B14" t="s">
        <v>4</v>
      </c>
      <c r="C14" t="s">
        <v>0</v>
      </c>
      <c r="D14" s="1">
        <v>54000</v>
      </c>
      <c r="H14" s="3">
        <v>39852</v>
      </c>
      <c r="I14" t="s">
        <v>3</v>
      </c>
      <c r="J14" t="s">
        <v>5</v>
      </c>
      <c r="K14" s="1">
        <v>12000</v>
      </c>
    </row>
    <row r="15" spans="1:11" ht="12.75" customHeight="1" x14ac:dyDescent="0.2">
      <c r="A15" s="3">
        <v>39821</v>
      </c>
      <c r="B15" t="s">
        <v>6</v>
      </c>
      <c r="C15" t="s">
        <v>0</v>
      </c>
      <c r="D15" s="1">
        <v>30000</v>
      </c>
      <c r="H15" s="3">
        <v>39853</v>
      </c>
      <c r="I15" t="s">
        <v>14</v>
      </c>
      <c r="J15" t="s">
        <v>5</v>
      </c>
      <c r="K15" s="1">
        <v>12000</v>
      </c>
    </row>
    <row r="16" spans="1:11" ht="12.75" customHeight="1" x14ac:dyDescent="0.2">
      <c r="A16" s="3">
        <v>39821</v>
      </c>
      <c r="B16" t="s">
        <v>1</v>
      </c>
      <c r="C16" t="s">
        <v>10</v>
      </c>
      <c r="D16" s="1">
        <v>5000</v>
      </c>
      <c r="H16" s="3">
        <v>39854</v>
      </c>
      <c r="I16" t="s">
        <v>4</v>
      </c>
      <c r="J16" t="s">
        <v>2</v>
      </c>
      <c r="K16" s="1">
        <v>15000</v>
      </c>
    </row>
    <row r="17" spans="1:11" ht="12.75" customHeight="1" x14ac:dyDescent="0.2">
      <c r="A17" s="3">
        <v>39821</v>
      </c>
      <c r="B17" t="s">
        <v>4</v>
      </c>
      <c r="C17" t="s">
        <v>2</v>
      </c>
      <c r="D17" s="1">
        <v>35091</v>
      </c>
      <c r="H17" s="3">
        <v>39855</v>
      </c>
      <c r="I17" t="s">
        <v>15</v>
      </c>
      <c r="J17" t="s">
        <v>12</v>
      </c>
      <c r="K17" s="1">
        <v>28332</v>
      </c>
    </row>
    <row r="18" spans="1:11" ht="12.75" customHeight="1" x14ac:dyDescent="0.2">
      <c r="A18" s="3">
        <v>39824</v>
      </c>
      <c r="B18" t="s">
        <v>1</v>
      </c>
      <c r="C18" t="s">
        <v>7</v>
      </c>
      <c r="D18" s="1">
        <v>12000</v>
      </c>
      <c r="H18" s="3">
        <v>39855</v>
      </c>
      <c r="I18" t="s">
        <v>6</v>
      </c>
      <c r="J18" t="s">
        <v>10</v>
      </c>
      <c r="K18" s="1">
        <v>10000</v>
      </c>
    </row>
    <row r="19" spans="1:11" ht="12.75" customHeight="1" x14ac:dyDescent="0.2">
      <c r="A19" s="3">
        <v>39824</v>
      </c>
      <c r="B19" t="s">
        <v>3</v>
      </c>
      <c r="C19" t="s">
        <v>0</v>
      </c>
      <c r="D19" s="1">
        <v>15000</v>
      </c>
      <c r="H19" s="3">
        <v>39855</v>
      </c>
      <c r="I19" t="s">
        <v>4</v>
      </c>
      <c r="J19" t="s">
        <v>12</v>
      </c>
      <c r="K19" s="1">
        <v>60317</v>
      </c>
    </row>
    <row r="20" spans="1:11" ht="12.75" customHeight="1" x14ac:dyDescent="0.2">
      <c r="A20" s="3">
        <v>39825</v>
      </c>
      <c r="B20" t="s">
        <v>11</v>
      </c>
      <c r="C20" t="s">
        <v>12</v>
      </c>
      <c r="D20" s="1">
        <v>40000</v>
      </c>
      <c r="H20" s="3">
        <v>39855</v>
      </c>
      <c r="I20" t="s">
        <v>6</v>
      </c>
      <c r="J20" t="s">
        <v>10</v>
      </c>
      <c r="K20" s="1">
        <v>30000</v>
      </c>
    </row>
    <row r="21" spans="1:11" x14ac:dyDescent="0.2">
      <c r="A21" s="3">
        <v>39826</v>
      </c>
      <c r="B21" t="s">
        <v>14</v>
      </c>
      <c r="C21" t="s">
        <v>0</v>
      </c>
      <c r="D21" s="1">
        <v>60000</v>
      </c>
      <c r="H21" s="3">
        <v>39856</v>
      </c>
      <c r="I21" t="s">
        <v>8</v>
      </c>
      <c r="J21" t="s">
        <v>12</v>
      </c>
      <c r="K21" s="1">
        <v>54355</v>
      </c>
    </row>
    <row r="22" spans="1:11" ht="12.75" customHeight="1" x14ac:dyDescent="0.2">
      <c r="A22" s="3">
        <v>39827</v>
      </c>
      <c r="B22" t="s">
        <v>8</v>
      </c>
      <c r="C22" t="s">
        <v>2</v>
      </c>
      <c r="D22" s="1">
        <v>11109</v>
      </c>
      <c r="H22" s="3">
        <v>39856</v>
      </c>
      <c r="I22" t="s">
        <v>15</v>
      </c>
      <c r="J22" t="s">
        <v>12</v>
      </c>
      <c r="K22" s="1">
        <v>10000</v>
      </c>
    </row>
    <row r="23" spans="1:11" ht="12.75" customHeight="1" x14ac:dyDescent="0.2">
      <c r="A23" s="3">
        <v>39827</v>
      </c>
      <c r="B23" t="s">
        <v>3</v>
      </c>
      <c r="C23" t="s">
        <v>2</v>
      </c>
      <c r="D23" s="1">
        <v>15000</v>
      </c>
      <c r="H23" s="3">
        <v>39859</v>
      </c>
      <c r="I23" t="s">
        <v>13</v>
      </c>
      <c r="J23" t="s">
        <v>7</v>
      </c>
      <c r="K23" s="1">
        <v>15000</v>
      </c>
    </row>
    <row r="24" spans="1:11" ht="12.75" customHeight="1" x14ac:dyDescent="0.2">
      <c r="A24" s="3">
        <v>39828</v>
      </c>
      <c r="B24" t="s">
        <v>6</v>
      </c>
      <c r="C24" t="s">
        <v>10</v>
      </c>
      <c r="D24" s="1">
        <v>30000</v>
      </c>
      <c r="H24" s="3">
        <v>39859</v>
      </c>
      <c r="I24" t="s">
        <v>8</v>
      </c>
      <c r="J24" t="s">
        <v>0</v>
      </c>
      <c r="K24" s="1">
        <v>25000</v>
      </c>
    </row>
    <row r="25" spans="1:11" ht="12.75" customHeight="1" x14ac:dyDescent="0.2">
      <c r="A25" s="3">
        <v>39828</v>
      </c>
      <c r="B25" t="s">
        <v>3</v>
      </c>
      <c r="C25" t="s">
        <v>12</v>
      </c>
      <c r="D25" s="1">
        <v>25000</v>
      </c>
      <c r="H25" s="3">
        <v>39859</v>
      </c>
      <c r="I25" t="s">
        <v>16</v>
      </c>
      <c r="J25" t="s">
        <v>10</v>
      </c>
      <c r="K25" s="1">
        <v>30000</v>
      </c>
    </row>
    <row r="26" spans="1:11" ht="12.75" customHeight="1" x14ac:dyDescent="0.2">
      <c r="A26" s="3">
        <v>39831</v>
      </c>
      <c r="B26" t="s">
        <v>9</v>
      </c>
      <c r="C26" t="s">
        <v>7</v>
      </c>
      <c r="D26" s="1">
        <v>30000</v>
      </c>
      <c r="H26" s="3">
        <v>39860</v>
      </c>
      <c r="I26" t="s">
        <v>6</v>
      </c>
      <c r="J26" t="s">
        <v>5</v>
      </c>
      <c r="K26" s="1">
        <v>12000</v>
      </c>
    </row>
    <row r="27" spans="1:11" ht="12.75" customHeight="1" x14ac:dyDescent="0.2">
      <c r="A27" s="3">
        <v>39832</v>
      </c>
      <c r="B27" t="s">
        <v>11</v>
      </c>
      <c r="C27" t="s">
        <v>0</v>
      </c>
      <c r="D27" s="1">
        <v>50000</v>
      </c>
      <c r="H27" s="3">
        <v>39861</v>
      </c>
      <c r="I27" t="s">
        <v>3</v>
      </c>
      <c r="J27" t="s">
        <v>2</v>
      </c>
      <c r="K27" s="1">
        <v>30000</v>
      </c>
    </row>
    <row r="28" spans="1:11" x14ac:dyDescent="0.2">
      <c r="A28" s="3">
        <v>39833</v>
      </c>
      <c r="B28" t="s">
        <v>4</v>
      </c>
      <c r="C28" t="s">
        <v>0</v>
      </c>
      <c r="D28" s="1">
        <v>60000</v>
      </c>
      <c r="H28" s="3">
        <v>39862</v>
      </c>
      <c r="I28" t="s">
        <v>9</v>
      </c>
      <c r="J28" t="s">
        <v>12</v>
      </c>
      <c r="K28" s="1">
        <v>5000</v>
      </c>
    </row>
    <row r="29" spans="1:11" ht="12.75" customHeight="1" x14ac:dyDescent="0.2">
      <c r="A29" s="3">
        <v>39834</v>
      </c>
      <c r="B29" t="s">
        <v>6</v>
      </c>
      <c r="C29" t="s">
        <v>10</v>
      </c>
      <c r="D29" s="1">
        <v>30000</v>
      </c>
      <c r="H29" s="3">
        <v>39862</v>
      </c>
      <c r="I29" t="s">
        <v>14</v>
      </c>
      <c r="J29" t="s">
        <v>0</v>
      </c>
      <c r="K29" s="1">
        <v>30000</v>
      </c>
    </row>
    <row r="30" spans="1:11" ht="12.75" customHeight="1" x14ac:dyDescent="0.2">
      <c r="A30" s="3">
        <v>39834</v>
      </c>
      <c r="B30" t="s">
        <v>6</v>
      </c>
      <c r="C30" t="s">
        <v>2</v>
      </c>
      <c r="D30" s="1">
        <v>30000</v>
      </c>
      <c r="H30" s="3">
        <v>39863</v>
      </c>
      <c r="I30" t="s">
        <v>3</v>
      </c>
      <c r="J30" t="s">
        <v>0</v>
      </c>
      <c r="K30" s="1">
        <v>25000</v>
      </c>
    </row>
    <row r="31" spans="1:11" ht="12.75" customHeight="1" x14ac:dyDescent="0.2">
      <c r="A31" s="3">
        <v>39835</v>
      </c>
      <c r="B31" t="s">
        <v>1</v>
      </c>
      <c r="C31" t="s">
        <v>5</v>
      </c>
      <c r="D31" s="1">
        <v>7273</v>
      </c>
      <c r="H31" s="3">
        <v>39863</v>
      </c>
      <c r="I31" t="s">
        <v>4</v>
      </c>
      <c r="J31" t="s">
        <v>10</v>
      </c>
      <c r="K31" s="1">
        <v>50000</v>
      </c>
    </row>
    <row r="32" spans="1:11" ht="12.75" customHeight="1" x14ac:dyDescent="0.2">
      <c r="A32" s="3">
        <v>39835</v>
      </c>
      <c r="B32" t="s">
        <v>3</v>
      </c>
      <c r="C32" t="s">
        <v>2</v>
      </c>
      <c r="D32" s="1">
        <v>11071</v>
      </c>
      <c r="H32" s="3">
        <v>39866</v>
      </c>
      <c r="I32" t="s">
        <v>6</v>
      </c>
      <c r="J32" t="s">
        <v>5</v>
      </c>
      <c r="K32" s="1">
        <v>12000</v>
      </c>
    </row>
    <row r="33" spans="1:11" ht="12.75" customHeight="1" x14ac:dyDescent="0.2">
      <c r="A33" s="3">
        <v>39835</v>
      </c>
      <c r="B33" t="s">
        <v>11</v>
      </c>
      <c r="C33" t="s">
        <v>5</v>
      </c>
      <c r="D33" s="1">
        <v>12000</v>
      </c>
      <c r="H33" s="3">
        <v>39867</v>
      </c>
      <c r="I33" t="s">
        <v>9</v>
      </c>
      <c r="J33" t="s">
        <v>2</v>
      </c>
      <c r="K33" s="1">
        <v>18754</v>
      </c>
    </row>
    <row r="34" spans="1:11" ht="12.75" customHeight="1" x14ac:dyDescent="0.2">
      <c r="A34" s="3">
        <v>39835</v>
      </c>
      <c r="B34" t="s">
        <v>3</v>
      </c>
      <c r="C34" t="s">
        <v>7</v>
      </c>
      <c r="D34" s="1">
        <v>5000</v>
      </c>
      <c r="H34" s="3">
        <v>39868</v>
      </c>
      <c r="I34" t="s">
        <v>11</v>
      </c>
      <c r="J34" t="s">
        <v>5</v>
      </c>
      <c r="K34" s="1">
        <v>12000</v>
      </c>
    </row>
    <row r="35" spans="1:11" ht="12.75" customHeight="1" x14ac:dyDescent="0.2">
      <c r="A35" s="3">
        <v>39835</v>
      </c>
      <c r="B35" t="s">
        <v>9</v>
      </c>
      <c r="C35" t="s">
        <v>0</v>
      </c>
      <c r="D35" s="1">
        <v>10000</v>
      </c>
      <c r="H35" s="3">
        <v>39869</v>
      </c>
      <c r="I35" t="s">
        <v>1</v>
      </c>
      <c r="J35" t="s">
        <v>12</v>
      </c>
      <c r="K35" s="1">
        <v>30000</v>
      </c>
    </row>
    <row r="36" spans="1:11" ht="12.75" customHeight="1" x14ac:dyDescent="0.2">
      <c r="A36" s="3">
        <v>39835</v>
      </c>
      <c r="B36" t="s">
        <v>4</v>
      </c>
      <c r="C36" t="s">
        <v>0</v>
      </c>
      <c r="D36" s="1">
        <v>15000</v>
      </c>
      <c r="H36" s="3">
        <v>39869</v>
      </c>
      <c r="I36" t="s">
        <v>3</v>
      </c>
      <c r="J36" t="s">
        <v>7</v>
      </c>
      <c r="K36" s="1">
        <v>50000</v>
      </c>
    </row>
    <row r="37" spans="1:11" ht="12.75" customHeight="1" x14ac:dyDescent="0.2">
      <c r="A37" s="3">
        <v>39835</v>
      </c>
      <c r="B37" t="s">
        <v>15</v>
      </c>
      <c r="C37" t="s">
        <v>10</v>
      </c>
      <c r="D37" s="1">
        <v>25000</v>
      </c>
      <c r="H37" s="3">
        <v>39870</v>
      </c>
      <c r="I37" t="s">
        <v>6</v>
      </c>
      <c r="J37" t="s">
        <v>7</v>
      </c>
      <c r="K37" s="1">
        <v>25000</v>
      </c>
    </row>
    <row r="38" spans="1:11" ht="12.75" customHeight="1" x14ac:dyDescent="0.2">
      <c r="A38" s="3">
        <v>39835</v>
      </c>
      <c r="B38" t="s">
        <v>16</v>
      </c>
      <c r="C38" t="s">
        <v>10</v>
      </c>
      <c r="D38" s="1">
        <v>30000</v>
      </c>
    </row>
    <row r="39" spans="1:11" ht="12.75" customHeight="1" x14ac:dyDescent="0.2">
      <c r="A39" s="3">
        <v>39835</v>
      </c>
      <c r="B39" t="s">
        <v>8</v>
      </c>
      <c r="C39" t="s">
        <v>5</v>
      </c>
      <c r="D39" s="1">
        <v>12000</v>
      </c>
    </row>
    <row r="40" spans="1:11" x14ac:dyDescent="0.2">
      <c r="A40" s="3">
        <v>39838</v>
      </c>
      <c r="B40" t="s">
        <v>4</v>
      </c>
      <c r="C40" t="s">
        <v>2</v>
      </c>
      <c r="D40" s="1">
        <v>65698</v>
      </c>
    </row>
    <row r="41" spans="1:11" ht="12.75" customHeight="1" x14ac:dyDescent="0.2">
      <c r="A41" s="3">
        <v>39840</v>
      </c>
      <c r="B41" t="s">
        <v>9</v>
      </c>
      <c r="C41" t="s">
        <v>12</v>
      </c>
      <c r="D41" s="1">
        <v>17357</v>
      </c>
    </row>
    <row r="42" spans="1:11" ht="12.75" customHeight="1" x14ac:dyDescent="0.2">
      <c r="A42" s="3">
        <v>39841</v>
      </c>
      <c r="B42" t="s">
        <v>14</v>
      </c>
      <c r="C42" t="s">
        <v>12</v>
      </c>
      <c r="D42" s="1">
        <v>10000</v>
      </c>
    </row>
    <row r="43" spans="1:11" ht="12.75" customHeight="1" x14ac:dyDescent="0.2">
      <c r="A43" s="3">
        <v>39841</v>
      </c>
      <c r="B43" t="s">
        <v>6</v>
      </c>
      <c r="C43" t="s">
        <v>2</v>
      </c>
      <c r="D43" s="1">
        <v>30000</v>
      </c>
    </row>
    <row r="44" spans="1:11" ht="12.75" customHeight="1" x14ac:dyDescent="0.2">
      <c r="A44" s="3">
        <v>39841</v>
      </c>
      <c r="B44" t="s">
        <v>3</v>
      </c>
      <c r="C44" t="s">
        <v>5</v>
      </c>
      <c r="D44" s="1">
        <v>10000</v>
      </c>
    </row>
    <row r="45" spans="1:11" ht="12.75" customHeight="1" x14ac:dyDescent="0.2">
      <c r="A45" s="3">
        <v>39841</v>
      </c>
      <c r="B45" t="s">
        <v>9</v>
      </c>
      <c r="C45" t="s">
        <v>2</v>
      </c>
      <c r="D45" s="1">
        <v>15000</v>
      </c>
    </row>
    <row r="46" spans="1:11" ht="12.75" customHeight="1" x14ac:dyDescent="0.2">
      <c r="A46" s="3">
        <v>39842</v>
      </c>
      <c r="B46" t="s">
        <v>15</v>
      </c>
      <c r="C46" t="s">
        <v>12</v>
      </c>
      <c r="D46" s="1">
        <v>15000</v>
      </c>
    </row>
    <row r="47" spans="1:11" ht="12.75" customHeight="1" x14ac:dyDescent="0.2">
      <c r="A47" s="3">
        <v>39842</v>
      </c>
      <c r="B47" t="s">
        <v>13</v>
      </c>
      <c r="C47" t="s">
        <v>10</v>
      </c>
      <c r="D47" s="1">
        <v>25000</v>
      </c>
    </row>
    <row r="48" spans="1:11" ht="12.75" customHeight="1" x14ac:dyDescent="0.2">
      <c r="A48" s="3">
        <v>39842</v>
      </c>
      <c r="B48" t="s">
        <v>3</v>
      </c>
      <c r="C48" t="s">
        <v>0</v>
      </c>
      <c r="D48" s="1">
        <v>50000</v>
      </c>
    </row>
    <row r="49" spans="1:4" ht="12.75" customHeight="1" x14ac:dyDescent="0.2">
      <c r="A49" s="3">
        <v>39842</v>
      </c>
      <c r="B49" t="s">
        <v>8</v>
      </c>
      <c r="C49" t="s">
        <v>5</v>
      </c>
      <c r="D49" s="1">
        <v>12000</v>
      </c>
    </row>
    <row r="50" spans="1:4" ht="12.75" customHeight="1" x14ac:dyDescent="0.2">
      <c r="A50" s="3">
        <v>39842</v>
      </c>
      <c r="B50" t="s">
        <v>11</v>
      </c>
      <c r="C50" t="s">
        <v>0</v>
      </c>
      <c r="D50" s="1">
        <v>25000</v>
      </c>
    </row>
    <row r="51" spans="1:4" ht="12.75" customHeight="1" x14ac:dyDescent="0.2">
      <c r="A51" s="3">
        <v>39845</v>
      </c>
      <c r="B51" t="s">
        <v>4</v>
      </c>
      <c r="C51" t="s">
        <v>0</v>
      </c>
      <c r="D51" s="1">
        <v>30000</v>
      </c>
    </row>
    <row r="52" spans="1:4" ht="12.75" customHeight="1" x14ac:dyDescent="0.2">
      <c r="A52" s="3">
        <v>39845</v>
      </c>
      <c r="B52" t="s">
        <v>15</v>
      </c>
      <c r="C52" t="s">
        <v>10</v>
      </c>
      <c r="D52" s="1">
        <v>53207</v>
      </c>
    </row>
    <row r="53" spans="1:4" ht="12.75" customHeight="1" x14ac:dyDescent="0.2">
      <c r="A53" s="3">
        <v>39845</v>
      </c>
      <c r="B53" t="s">
        <v>8</v>
      </c>
      <c r="C53" t="s">
        <v>5</v>
      </c>
      <c r="D53" s="1">
        <v>12000</v>
      </c>
    </row>
    <row r="54" spans="1:4" ht="12.75" customHeight="1" x14ac:dyDescent="0.2">
      <c r="A54" s="3">
        <v>39846</v>
      </c>
      <c r="B54" t="s">
        <v>13</v>
      </c>
      <c r="C54" t="s">
        <v>2</v>
      </c>
      <c r="D54" s="1">
        <v>30000</v>
      </c>
    </row>
    <row r="55" spans="1:4" ht="12.75" customHeight="1" x14ac:dyDescent="0.2">
      <c r="A55" s="3">
        <v>39846</v>
      </c>
      <c r="B55" t="s">
        <v>8</v>
      </c>
      <c r="C55" t="s">
        <v>5</v>
      </c>
      <c r="D55" s="1">
        <v>5470</v>
      </c>
    </row>
    <row r="56" spans="1:4" ht="12.75" customHeight="1" x14ac:dyDescent="0.2">
      <c r="A56" s="3">
        <v>39847</v>
      </c>
      <c r="B56" t="s">
        <v>9</v>
      </c>
      <c r="C56" t="s">
        <v>5</v>
      </c>
      <c r="D56" s="1">
        <v>10000</v>
      </c>
    </row>
    <row r="57" spans="1:4" ht="12.75" customHeight="1" x14ac:dyDescent="0.2">
      <c r="A57" s="3">
        <v>39848</v>
      </c>
      <c r="B57" t="s">
        <v>11</v>
      </c>
      <c r="C57" t="s">
        <v>12</v>
      </c>
      <c r="D57" s="1">
        <v>15000</v>
      </c>
    </row>
    <row r="58" spans="1:4" ht="12.75" customHeight="1" x14ac:dyDescent="0.2">
      <c r="A58" s="3">
        <v>39848</v>
      </c>
      <c r="B58" t="s">
        <v>3</v>
      </c>
      <c r="C58" t="s">
        <v>5</v>
      </c>
      <c r="D58" s="1">
        <v>12000</v>
      </c>
    </row>
    <row r="59" spans="1:4" ht="12.75" customHeight="1" x14ac:dyDescent="0.2">
      <c r="A59" s="3">
        <v>39849</v>
      </c>
      <c r="B59" t="s">
        <v>4</v>
      </c>
      <c r="C59" t="s">
        <v>10</v>
      </c>
      <c r="D59" s="1">
        <v>10000</v>
      </c>
    </row>
    <row r="60" spans="1:4" ht="12.75" customHeight="1" x14ac:dyDescent="0.2">
      <c r="A60" s="3">
        <v>39849</v>
      </c>
      <c r="B60" t="s">
        <v>6</v>
      </c>
      <c r="C60" t="s">
        <v>5</v>
      </c>
      <c r="D60" s="1">
        <v>12000</v>
      </c>
    </row>
    <row r="61" spans="1:4" ht="12.75" customHeight="1" x14ac:dyDescent="0.2">
      <c r="A61" s="3">
        <v>39849</v>
      </c>
      <c r="B61" t="s">
        <v>1</v>
      </c>
      <c r="C61" t="s">
        <v>2</v>
      </c>
      <c r="D61" s="1">
        <v>26979</v>
      </c>
    </row>
    <row r="62" spans="1:4" ht="12.75" customHeight="1" x14ac:dyDescent="0.2">
      <c r="A62" s="3">
        <v>39849</v>
      </c>
      <c r="B62" t="s">
        <v>9</v>
      </c>
      <c r="C62" t="s">
        <v>5</v>
      </c>
      <c r="D62" s="1">
        <v>12000</v>
      </c>
    </row>
    <row r="63" spans="1:4" ht="12.75" customHeight="1" x14ac:dyDescent="0.2">
      <c r="A63" s="3">
        <v>39852</v>
      </c>
      <c r="B63" t="s">
        <v>3</v>
      </c>
      <c r="C63" t="s">
        <v>5</v>
      </c>
      <c r="D63" s="1">
        <v>12000</v>
      </c>
    </row>
    <row r="64" spans="1:4" ht="12.75" customHeight="1" x14ac:dyDescent="0.2">
      <c r="A64" s="3">
        <v>39853</v>
      </c>
      <c r="B64" t="s">
        <v>14</v>
      </c>
      <c r="C64" t="s">
        <v>5</v>
      </c>
      <c r="D64" s="1">
        <v>12000</v>
      </c>
    </row>
    <row r="65" spans="1:4" ht="12.75" customHeight="1" x14ac:dyDescent="0.2">
      <c r="A65" s="3">
        <v>39854</v>
      </c>
      <c r="B65" t="s">
        <v>4</v>
      </c>
      <c r="C65" t="s">
        <v>2</v>
      </c>
      <c r="D65" s="1">
        <v>15000</v>
      </c>
    </row>
    <row r="66" spans="1:4" ht="12.75" customHeight="1" x14ac:dyDescent="0.2">
      <c r="A66" s="3">
        <v>39855</v>
      </c>
      <c r="B66" t="s">
        <v>15</v>
      </c>
      <c r="C66" t="s">
        <v>12</v>
      </c>
      <c r="D66" s="1">
        <v>28332</v>
      </c>
    </row>
    <row r="67" spans="1:4" ht="12.75" customHeight="1" x14ac:dyDescent="0.2">
      <c r="A67" s="3">
        <v>39855</v>
      </c>
      <c r="B67" t="s">
        <v>6</v>
      </c>
      <c r="C67" t="s">
        <v>10</v>
      </c>
      <c r="D67" s="1">
        <v>10000</v>
      </c>
    </row>
    <row r="68" spans="1:4" x14ac:dyDescent="0.2">
      <c r="A68" s="3">
        <v>39855</v>
      </c>
      <c r="B68" t="s">
        <v>4</v>
      </c>
      <c r="C68" t="s">
        <v>12</v>
      </c>
      <c r="D68" s="1">
        <v>60317</v>
      </c>
    </row>
    <row r="69" spans="1:4" ht="12.75" customHeight="1" x14ac:dyDescent="0.2">
      <c r="A69" s="3">
        <v>39855</v>
      </c>
      <c r="B69" t="s">
        <v>6</v>
      </c>
      <c r="C69" t="s">
        <v>10</v>
      </c>
      <c r="D69" s="1">
        <v>30000</v>
      </c>
    </row>
    <row r="70" spans="1:4" ht="12.75" customHeight="1" x14ac:dyDescent="0.2">
      <c r="A70" s="3">
        <v>39856</v>
      </c>
      <c r="B70" t="s">
        <v>8</v>
      </c>
      <c r="C70" t="s">
        <v>12</v>
      </c>
      <c r="D70" s="1">
        <v>54355</v>
      </c>
    </row>
    <row r="71" spans="1:4" ht="12.75" customHeight="1" x14ac:dyDescent="0.2">
      <c r="A71" s="3">
        <v>39856</v>
      </c>
      <c r="B71" t="s">
        <v>15</v>
      </c>
      <c r="C71" t="s">
        <v>12</v>
      </c>
      <c r="D71" s="1">
        <v>10000</v>
      </c>
    </row>
    <row r="72" spans="1:4" ht="12.75" customHeight="1" x14ac:dyDescent="0.2">
      <c r="A72" s="3">
        <v>39859</v>
      </c>
      <c r="B72" t="s">
        <v>13</v>
      </c>
      <c r="C72" t="s">
        <v>7</v>
      </c>
      <c r="D72" s="1">
        <v>15000</v>
      </c>
    </row>
    <row r="73" spans="1:4" ht="12.75" customHeight="1" x14ac:dyDescent="0.2">
      <c r="A73" s="3">
        <v>39859</v>
      </c>
      <c r="B73" t="s">
        <v>8</v>
      </c>
      <c r="C73" t="s">
        <v>0</v>
      </c>
      <c r="D73" s="1">
        <v>25000</v>
      </c>
    </row>
    <row r="74" spans="1:4" ht="12.75" customHeight="1" x14ac:dyDescent="0.2">
      <c r="A74" s="3">
        <v>39859</v>
      </c>
      <c r="B74" t="s">
        <v>16</v>
      </c>
      <c r="C74" t="s">
        <v>10</v>
      </c>
      <c r="D74" s="1">
        <v>30000</v>
      </c>
    </row>
    <row r="75" spans="1:4" ht="12.75" customHeight="1" x14ac:dyDescent="0.2">
      <c r="A75" s="3">
        <v>39860</v>
      </c>
      <c r="B75" t="s">
        <v>6</v>
      </c>
      <c r="C75" t="s">
        <v>5</v>
      </c>
      <c r="D75" s="1">
        <v>12000</v>
      </c>
    </row>
    <row r="76" spans="1:4" ht="12.75" customHeight="1" x14ac:dyDescent="0.2">
      <c r="A76" s="3">
        <v>39861</v>
      </c>
      <c r="B76" t="s">
        <v>3</v>
      </c>
      <c r="C76" t="s">
        <v>2</v>
      </c>
      <c r="D76" s="1">
        <v>30000</v>
      </c>
    </row>
    <row r="77" spans="1:4" ht="12.75" customHeight="1" x14ac:dyDescent="0.2">
      <c r="A77" s="3">
        <v>39862</v>
      </c>
      <c r="B77" t="s">
        <v>9</v>
      </c>
      <c r="C77" t="s">
        <v>12</v>
      </c>
      <c r="D77" s="1">
        <v>5000</v>
      </c>
    </row>
    <row r="78" spans="1:4" ht="12.75" customHeight="1" x14ac:dyDescent="0.2">
      <c r="A78" s="3">
        <v>39862</v>
      </c>
      <c r="B78" t="s">
        <v>14</v>
      </c>
      <c r="C78" t="s">
        <v>0</v>
      </c>
      <c r="D78" s="1">
        <v>30000</v>
      </c>
    </row>
    <row r="79" spans="1:4" ht="12.75" customHeight="1" x14ac:dyDescent="0.2">
      <c r="A79" s="3">
        <v>39863</v>
      </c>
      <c r="B79" t="s">
        <v>3</v>
      </c>
      <c r="C79" t="s">
        <v>0</v>
      </c>
      <c r="D79" s="1">
        <v>25000</v>
      </c>
    </row>
    <row r="80" spans="1:4" ht="12.75" customHeight="1" x14ac:dyDescent="0.2">
      <c r="A80" s="3">
        <v>39863</v>
      </c>
      <c r="B80" t="s">
        <v>4</v>
      </c>
      <c r="C80" t="s">
        <v>10</v>
      </c>
      <c r="D80" s="1">
        <v>50000</v>
      </c>
    </row>
    <row r="81" spans="1:4" ht="12.75" customHeight="1" x14ac:dyDescent="0.2">
      <c r="A81" s="3">
        <v>39866</v>
      </c>
      <c r="B81" t="s">
        <v>6</v>
      </c>
      <c r="C81" t="s">
        <v>5</v>
      </c>
      <c r="D81" s="1">
        <v>12000</v>
      </c>
    </row>
    <row r="82" spans="1:4" ht="12.75" customHeight="1" x14ac:dyDescent="0.2">
      <c r="A82" s="3">
        <v>39867</v>
      </c>
      <c r="B82" t="s">
        <v>9</v>
      </c>
      <c r="C82" t="s">
        <v>2</v>
      </c>
      <c r="D82" s="1">
        <v>18754</v>
      </c>
    </row>
    <row r="83" spans="1:4" ht="12.75" customHeight="1" x14ac:dyDescent="0.2">
      <c r="A83" s="3">
        <v>39868</v>
      </c>
      <c r="B83" t="s">
        <v>11</v>
      </c>
      <c r="C83" t="s">
        <v>5</v>
      </c>
      <c r="D83" s="1">
        <v>12000</v>
      </c>
    </row>
    <row r="84" spans="1:4" ht="12.75" customHeight="1" x14ac:dyDescent="0.2">
      <c r="A84" s="3">
        <v>39869</v>
      </c>
      <c r="B84" t="s">
        <v>1</v>
      </c>
      <c r="C84" t="s">
        <v>12</v>
      </c>
      <c r="D84" s="1">
        <v>30000</v>
      </c>
    </row>
    <row r="85" spans="1:4" ht="12.75" customHeight="1" x14ac:dyDescent="0.2">
      <c r="A85" s="3">
        <v>39869</v>
      </c>
      <c r="B85" t="s">
        <v>3</v>
      </c>
      <c r="C85" t="s">
        <v>7</v>
      </c>
      <c r="D85" s="1">
        <v>50000</v>
      </c>
    </row>
    <row r="86" spans="1:4" ht="12.75" customHeight="1" x14ac:dyDescent="0.2">
      <c r="A86" s="3">
        <v>39870</v>
      </c>
      <c r="B86" t="s">
        <v>6</v>
      </c>
      <c r="C86" t="s">
        <v>7</v>
      </c>
      <c r="D86" s="1">
        <v>25000</v>
      </c>
    </row>
    <row r="87" spans="1:4" ht="12.75" customHeight="1" x14ac:dyDescent="0.2">
      <c r="A87" s="3">
        <v>39874</v>
      </c>
      <c r="B87" t="s">
        <v>13</v>
      </c>
      <c r="C87" t="s">
        <v>5</v>
      </c>
      <c r="D87" s="1">
        <v>10000</v>
      </c>
    </row>
    <row r="88" spans="1:4" ht="12.75" customHeight="1" x14ac:dyDescent="0.2">
      <c r="A88" s="3">
        <v>39875</v>
      </c>
      <c r="B88" t="s">
        <v>8</v>
      </c>
      <c r="C88" t="s">
        <v>5</v>
      </c>
      <c r="D88" s="1">
        <v>12000</v>
      </c>
    </row>
    <row r="89" spans="1:4" ht="12.75" customHeight="1" x14ac:dyDescent="0.2">
      <c r="A89" s="3">
        <v>39876</v>
      </c>
      <c r="B89" t="s">
        <v>6</v>
      </c>
      <c r="C89" t="s">
        <v>5</v>
      </c>
      <c r="D89" s="1">
        <v>12000</v>
      </c>
    </row>
    <row r="90" spans="1:4" ht="12.75" customHeight="1" x14ac:dyDescent="0.2">
      <c r="A90" s="3">
        <v>39876</v>
      </c>
      <c r="B90" t="s">
        <v>1</v>
      </c>
      <c r="C90" t="s">
        <v>12</v>
      </c>
      <c r="D90" s="1">
        <v>10000</v>
      </c>
    </row>
    <row r="91" spans="1:4" ht="12.75" customHeight="1" x14ac:dyDescent="0.2">
      <c r="A91" s="3">
        <v>39876</v>
      </c>
      <c r="B91" t="s">
        <v>3</v>
      </c>
      <c r="C91" t="s">
        <v>5</v>
      </c>
      <c r="D91" s="1">
        <v>12000</v>
      </c>
    </row>
    <row r="92" spans="1:4" ht="12.75" customHeight="1" x14ac:dyDescent="0.2">
      <c r="A92" s="3">
        <v>39876</v>
      </c>
      <c r="B92" t="s">
        <v>13</v>
      </c>
      <c r="C92" t="s">
        <v>12</v>
      </c>
      <c r="D92" s="1">
        <v>30000</v>
      </c>
    </row>
    <row r="93" spans="1:4" x14ac:dyDescent="0.2">
      <c r="A93" s="3">
        <v>39876</v>
      </c>
      <c r="B93" t="s">
        <v>8</v>
      </c>
      <c r="C93" t="s">
        <v>7</v>
      </c>
      <c r="D93" s="1">
        <v>63190</v>
      </c>
    </row>
    <row r="94" spans="1:4" ht="12.75" customHeight="1" x14ac:dyDescent="0.2">
      <c r="A94" s="3">
        <v>39877</v>
      </c>
      <c r="B94" t="s">
        <v>6</v>
      </c>
      <c r="C94" t="s">
        <v>0</v>
      </c>
      <c r="D94" s="1">
        <v>30000</v>
      </c>
    </row>
    <row r="95" spans="1:4" ht="12.75" customHeight="1" x14ac:dyDescent="0.2">
      <c r="A95" s="3">
        <v>39880</v>
      </c>
      <c r="B95" t="s">
        <v>1</v>
      </c>
      <c r="C95" t="s">
        <v>2</v>
      </c>
      <c r="D95" s="1">
        <v>5000</v>
      </c>
    </row>
    <row r="96" spans="1:4" ht="12.75" customHeight="1" x14ac:dyDescent="0.2">
      <c r="A96" s="3">
        <v>39880</v>
      </c>
      <c r="B96" t="s">
        <v>8</v>
      </c>
      <c r="C96" t="s">
        <v>12</v>
      </c>
      <c r="D96" s="1">
        <v>15627</v>
      </c>
    </row>
    <row r="97" spans="1:4" ht="12.75" customHeight="1" x14ac:dyDescent="0.2">
      <c r="A97" s="3">
        <v>39880</v>
      </c>
      <c r="B97" t="s">
        <v>9</v>
      </c>
      <c r="C97" t="s">
        <v>5</v>
      </c>
      <c r="D97" s="1">
        <v>12000</v>
      </c>
    </row>
    <row r="98" spans="1:4" ht="12.75" customHeight="1" x14ac:dyDescent="0.2">
      <c r="A98" s="3">
        <v>39881</v>
      </c>
      <c r="B98" t="s">
        <v>11</v>
      </c>
      <c r="C98" t="s">
        <v>5</v>
      </c>
      <c r="D98" s="1">
        <v>12000</v>
      </c>
    </row>
    <row r="99" spans="1:4" ht="12.75" customHeight="1" x14ac:dyDescent="0.2">
      <c r="A99" s="3">
        <v>39882</v>
      </c>
      <c r="B99" t="s">
        <v>6</v>
      </c>
      <c r="C99" t="s">
        <v>2</v>
      </c>
      <c r="D99" s="1">
        <v>30000</v>
      </c>
    </row>
    <row r="100" spans="1:4" ht="12.75" customHeight="1" x14ac:dyDescent="0.2">
      <c r="A100" s="3">
        <v>39882</v>
      </c>
      <c r="B100" t="s">
        <v>1</v>
      </c>
      <c r="C100" t="s">
        <v>12</v>
      </c>
      <c r="D100" s="1">
        <v>30000</v>
      </c>
    </row>
    <row r="101" spans="1:4" ht="12.75" customHeight="1" x14ac:dyDescent="0.2">
      <c r="A101" s="3">
        <v>39882</v>
      </c>
      <c r="B101" t="s">
        <v>3</v>
      </c>
      <c r="C101" t="s">
        <v>7</v>
      </c>
      <c r="D101" s="1">
        <v>5000</v>
      </c>
    </row>
    <row r="102" spans="1:4" ht="12.75" customHeight="1" x14ac:dyDescent="0.2">
      <c r="A102" s="3">
        <v>39882</v>
      </c>
      <c r="B102" t="s">
        <v>9</v>
      </c>
      <c r="C102" t="s">
        <v>0</v>
      </c>
      <c r="D102" s="1">
        <v>16000</v>
      </c>
    </row>
    <row r="103" spans="1:4" ht="12.75" customHeight="1" x14ac:dyDescent="0.2">
      <c r="A103" s="3">
        <v>39883</v>
      </c>
      <c r="B103" t="s">
        <v>13</v>
      </c>
      <c r="C103" t="s">
        <v>5</v>
      </c>
      <c r="D103" s="1">
        <v>12000</v>
      </c>
    </row>
    <row r="104" spans="1:4" ht="12.75" customHeight="1" x14ac:dyDescent="0.2">
      <c r="A104" s="3">
        <v>39884</v>
      </c>
      <c r="B104" t="s">
        <v>15</v>
      </c>
      <c r="C104" t="s">
        <v>2</v>
      </c>
      <c r="D104" s="1">
        <v>25000</v>
      </c>
    </row>
    <row r="105" spans="1:4" ht="12.75" customHeight="1" x14ac:dyDescent="0.2">
      <c r="A105" s="3">
        <v>39884</v>
      </c>
      <c r="B105" t="s">
        <v>8</v>
      </c>
      <c r="C105" t="s">
        <v>5</v>
      </c>
      <c r="D105" s="1">
        <v>12000</v>
      </c>
    </row>
    <row r="106" spans="1:4" x14ac:dyDescent="0.2">
      <c r="A106" s="3">
        <v>39887</v>
      </c>
      <c r="B106" t="s">
        <v>4</v>
      </c>
      <c r="C106" t="s">
        <v>2</v>
      </c>
      <c r="D106" s="1">
        <v>62288</v>
      </c>
    </row>
    <row r="107" spans="1:4" ht="12.75" customHeight="1" x14ac:dyDescent="0.2">
      <c r="A107" s="3">
        <v>39888</v>
      </c>
      <c r="B107" t="s">
        <v>6</v>
      </c>
      <c r="C107" t="s">
        <v>0</v>
      </c>
      <c r="D107" s="1">
        <v>10000</v>
      </c>
    </row>
    <row r="108" spans="1:4" ht="12.75" customHeight="1" x14ac:dyDescent="0.2">
      <c r="A108" s="3">
        <v>39889</v>
      </c>
      <c r="B108" t="s">
        <v>1</v>
      </c>
      <c r="C108" t="s">
        <v>0</v>
      </c>
      <c r="D108" s="1">
        <v>16295</v>
      </c>
    </row>
    <row r="109" spans="1:4" ht="12.75" customHeight="1" x14ac:dyDescent="0.2">
      <c r="A109" s="3">
        <v>39890</v>
      </c>
      <c r="B109" t="s">
        <v>1</v>
      </c>
      <c r="C109" t="s">
        <v>2</v>
      </c>
      <c r="D109" s="1">
        <v>6566</v>
      </c>
    </row>
    <row r="110" spans="1:4" ht="12.75" customHeight="1" x14ac:dyDescent="0.2">
      <c r="A110" s="3">
        <v>39891</v>
      </c>
      <c r="B110" t="s">
        <v>6</v>
      </c>
      <c r="C110" t="s">
        <v>5</v>
      </c>
      <c r="D110" s="1">
        <v>12000</v>
      </c>
    </row>
    <row r="111" spans="1:4" ht="12.75" customHeight="1" x14ac:dyDescent="0.2">
      <c r="A111" s="3">
        <v>39895</v>
      </c>
      <c r="B111" t="s">
        <v>4</v>
      </c>
      <c r="C111" t="s">
        <v>12</v>
      </c>
      <c r="D111" s="1">
        <v>25000</v>
      </c>
    </row>
    <row r="112" spans="1:4" ht="12.75" customHeight="1" x14ac:dyDescent="0.2">
      <c r="A112" s="3">
        <v>39896</v>
      </c>
      <c r="B112" t="s">
        <v>8</v>
      </c>
      <c r="C112" t="s">
        <v>5</v>
      </c>
      <c r="D112" s="1">
        <v>12000</v>
      </c>
    </row>
    <row r="113" spans="1:4" ht="12.75" customHeight="1" x14ac:dyDescent="0.2">
      <c r="A113" s="3">
        <v>39897</v>
      </c>
      <c r="B113" t="s">
        <v>6</v>
      </c>
      <c r="C113" t="s">
        <v>2</v>
      </c>
      <c r="D113" s="1">
        <v>10000</v>
      </c>
    </row>
    <row r="114" spans="1:4" ht="12.75" customHeight="1" x14ac:dyDescent="0.2">
      <c r="A114" s="3">
        <v>39897</v>
      </c>
      <c r="B114" t="s">
        <v>14</v>
      </c>
      <c r="C114" t="s">
        <v>2</v>
      </c>
      <c r="D114" s="1">
        <v>30000</v>
      </c>
    </row>
    <row r="115" spans="1:4" ht="12.75" customHeight="1" x14ac:dyDescent="0.2">
      <c r="A115" s="3">
        <v>39897</v>
      </c>
      <c r="B115" t="s">
        <v>4</v>
      </c>
      <c r="C115" t="s">
        <v>0</v>
      </c>
      <c r="D115" s="1">
        <v>50000</v>
      </c>
    </row>
    <row r="116" spans="1:4" ht="12.75" customHeight="1" x14ac:dyDescent="0.2">
      <c r="A116" s="3">
        <v>39898</v>
      </c>
      <c r="B116" t="s">
        <v>1</v>
      </c>
      <c r="C116" t="s">
        <v>5</v>
      </c>
      <c r="D116" s="1">
        <v>12000</v>
      </c>
    </row>
    <row r="117" spans="1:4" ht="12.75" customHeight="1" x14ac:dyDescent="0.2">
      <c r="A117" s="3">
        <v>39898</v>
      </c>
      <c r="B117" t="s">
        <v>3</v>
      </c>
      <c r="C117" t="s">
        <v>5</v>
      </c>
      <c r="D117" s="1">
        <v>12000</v>
      </c>
    </row>
    <row r="118" spans="1:4" x14ac:dyDescent="0.2">
      <c r="A118" s="3">
        <v>39898</v>
      </c>
      <c r="B118" t="s">
        <v>15</v>
      </c>
      <c r="C118" t="s">
        <v>0</v>
      </c>
      <c r="D118" s="1">
        <v>60000</v>
      </c>
    </row>
    <row r="119" spans="1:4" ht="12.75" customHeight="1" x14ac:dyDescent="0.2">
      <c r="A119" s="3">
        <v>39898</v>
      </c>
      <c r="B119" t="s">
        <v>8</v>
      </c>
      <c r="C119" t="s">
        <v>5</v>
      </c>
      <c r="D119" s="1">
        <v>5000</v>
      </c>
    </row>
    <row r="120" spans="1:4" ht="12.75" customHeight="1" x14ac:dyDescent="0.2">
      <c r="A120" s="3">
        <v>39901</v>
      </c>
      <c r="B120" t="s">
        <v>4</v>
      </c>
      <c r="C120" t="s">
        <v>2</v>
      </c>
      <c r="D120" s="1">
        <v>13969</v>
      </c>
    </row>
    <row r="121" spans="1:4" ht="12.75" customHeight="1" x14ac:dyDescent="0.2">
      <c r="A121" s="3">
        <v>39903</v>
      </c>
      <c r="B121" t="s">
        <v>9</v>
      </c>
      <c r="C121" t="s">
        <v>5</v>
      </c>
      <c r="D121" s="1">
        <v>12000</v>
      </c>
    </row>
    <row r="122" spans="1:4" ht="12.75" customHeight="1" x14ac:dyDescent="0.2">
      <c r="A122" s="3">
        <v>39903</v>
      </c>
      <c r="B122" t="s">
        <v>11</v>
      </c>
      <c r="C122" t="s">
        <v>12</v>
      </c>
      <c r="D122" s="1">
        <v>15000</v>
      </c>
    </row>
    <row r="123" spans="1:4" ht="12.75" customHeight="1" x14ac:dyDescent="0.2">
      <c r="A123" s="3">
        <v>39904</v>
      </c>
      <c r="B123" t="s">
        <v>1</v>
      </c>
      <c r="C123" t="s">
        <v>2</v>
      </c>
      <c r="D123" s="1">
        <v>28075</v>
      </c>
    </row>
    <row r="124" spans="1:4" ht="12.75" customHeight="1" x14ac:dyDescent="0.2">
      <c r="A124" s="3">
        <v>39905</v>
      </c>
      <c r="B124" t="s">
        <v>6</v>
      </c>
      <c r="C124" t="s">
        <v>5</v>
      </c>
      <c r="D124" s="1">
        <v>12000</v>
      </c>
    </row>
    <row r="125" spans="1:4" ht="12.75" customHeight="1" x14ac:dyDescent="0.2">
      <c r="A125" s="3">
        <v>39905</v>
      </c>
      <c r="B125" t="s">
        <v>9</v>
      </c>
      <c r="C125" t="s">
        <v>5</v>
      </c>
      <c r="D125" s="1">
        <v>12000</v>
      </c>
    </row>
    <row r="126" spans="1:4" x14ac:dyDescent="0.2">
      <c r="A126" s="3">
        <v>39905</v>
      </c>
      <c r="B126" t="s">
        <v>4</v>
      </c>
      <c r="C126" t="s">
        <v>2</v>
      </c>
      <c r="D126" s="1">
        <v>60000</v>
      </c>
    </row>
    <row r="127" spans="1:4" ht="12.75" customHeight="1" x14ac:dyDescent="0.2">
      <c r="A127" s="3">
        <v>39908</v>
      </c>
      <c r="B127" t="s">
        <v>8</v>
      </c>
      <c r="C127" t="s">
        <v>2</v>
      </c>
      <c r="D127" s="1">
        <v>30652</v>
      </c>
    </row>
    <row r="128" spans="1:4" ht="12.75" customHeight="1" x14ac:dyDescent="0.2">
      <c r="A128" s="3">
        <v>39909</v>
      </c>
      <c r="B128" t="s">
        <v>6</v>
      </c>
      <c r="C128" t="s">
        <v>0</v>
      </c>
      <c r="D128" s="1">
        <v>10000</v>
      </c>
    </row>
    <row r="129" spans="1:4" ht="12.75" customHeight="1" x14ac:dyDescent="0.2">
      <c r="A129" s="3">
        <v>39910</v>
      </c>
      <c r="B129" t="s">
        <v>1</v>
      </c>
      <c r="C129" t="s">
        <v>0</v>
      </c>
      <c r="D129" s="1">
        <v>15000</v>
      </c>
    </row>
    <row r="130" spans="1:4" ht="12.75" customHeight="1" x14ac:dyDescent="0.2">
      <c r="A130" s="3">
        <v>39910</v>
      </c>
      <c r="B130" t="s">
        <v>15</v>
      </c>
      <c r="C130" t="s">
        <v>10</v>
      </c>
      <c r="D130" s="1">
        <v>25000</v>
      </c>
    </row>
    <row r="131" spans="1:4" ht="12.75" customHeight="1" x14ac:dyDescent="0.2">
      <c r="A131" s="3">
        <v>39911</v>
      </c>
      <c r="B131" t="s">
        <v>13</v>
      </c>
      <c r="C131" t="s">
        <v>5</v>
      </c>
      <c r="D131" s="1">
        <v>12000</v>
      </c>
    </row>
    <row r="132" spans="1:4" ht="12.75" customHeight="1" x14ac:dyDescent="0.2">
      <c r="A132" s="3">
        <v>39911</v>
      </c>
      <c r="B132" t="s">
        <v>8</v>
      </c>
      <c r="C132" t="s">
        <v>2</v>
      </c>
      <c r="D132" s="1">
        <v>30000</v>
      </c>
    </row>
    <row r="133" spans="1:4" ht="12.75" customHeight="1" x14ac:dyDescent="0.2">
      <c r="A133" s="3">
        <v>39911</v>
      </c>
      <c r="B133" t="s">
        <v>6</v>
      </c>
      <c r="C133" t="s">
        <v>10</v>
      </c>
      <c r="D133" s="1">
        <v>10000</v>
      </c>
    </row>
    <row r="134" spans="1:4" ht="12.75" customHeight="1" x14ac:dyDescent="0.2">
      <c r="A134" s="3">
        <v>39911</v>
      </c>
      <c r="B134" t="s">
        <v>6</v>
      </c>
      <c r="C134" t="s">
        <v>2</v>
      </c>
      <c r="D134" s="1">
        <v>10000</v>
      </c>
    </row>
    <row r="135" spans="1:4" ht="12.75" customHeight="1" x14ac:dyDescent="0.2">
      <c r="A135" s="3">
        <v>39912</v>
      </c>
      <c r="B135" t="s">
        <v>1</v>
      </c>
      <c r="C135" t="s">
        <v>5</v>
      </c>
      <c r="D135" s="1">
        <v>12000</v>
      </c>
    </row>
    <row r="136" spans="1:4" ht="12.75" customHeight="1" x14ac:dyDescent="0.2">
      <c r="A136" s="3">
        <v>39912</v>
      </c>
      <c r="B136" t="s">
        <v>3</v>
      </c>
      <c r="C136" t="s">
        <v>5</v>
      </c>
      <c r="D136" s="1">
        <v>12000</v>
      </c>
    </row>
    <row r="137" spans="1:4" ht="12.75" customHeight="1" x14ac:dyDescent="0.2">
      <c r="A137" s="3">
        <v>39912</v>
      </c>
      <c r="B137" t="s">
        <v>14</v>
      </c>
      <c r="C137" t="s">
        <v>2</v>
      </c>
      <c r="D137" s="1">
        <v>30000</v>
      </c>
    </row>
    <row r="138" spans="1:4" ht="12.75" customHeight="1" x14ac:dyDescent="0.2">
      <c r="A138" s="3">
        <v>39912</v>
      </c>
      <c r="B138" t="s">
        <v>3</v>
      </c>
      <c r="C138" t="s">
        <v>0</v>
      </c>
      <c r="D138" s="1">
        <v>25000</v>
      </c>
    </row>
    <row r="139" spans="1:4" ht="12.75" customHeight="1" x14ac:dyDescent="0.2">
      <c r="A139" s="3">
        <v>39915</v>
      </c>
      <c r="B139" t="s">
        <v>14</v>
      </c>
      <c r="C139" t="s">
        <v>0</v>
      </c>
      <c r="D139" s="1">
        <v>31828</v>
      </c>
    </row>
    <row r="140" spans="1:4" ht="12.75" customHeight="1" x14ac:dyDescent="0.2">
      <c r="A140" s="3">
        <v>39916</v>
      </c>
      <c r="B140" t="s">
        <v>4</v>
      </c>
      <c r="C140" t="s">
        <v>10</v>
      </c>
      <c r="D140" s="1">
        <v>50000</v>
      </c>
    </row>
    <row r="141" spans="1:4" ht="12.75" customHeight="1" x14ac:dyDescent="0.2">
      <c r="A141" s="3">
        <v>39917</v>
      </c>
      <c r="B141" t="s">
        <v>11</v>
      </c>
      <c r="C141" t="s">
        <v>12</v>
      </c>
      <c r="D141" s="1">
        <v>12434</v>
      </c>
    </row>
    <row r="142" spans="1:4" ht="12.75" customHeight="1" x14ac:dyDescent="0.2">
      <c r="A142" s="3">
        <v>39918</v>
      </c>
      <c r="B142" t="s">
        <v>4</v>
      </c>
      <c r="C142" t="s">
        <v>7</v>
      </c>
      <c r="D142" s="1">
        <v>15000</v>
      </c>
    </row>
    <row r="143" spans="1:4" ht="12.75" customHeight="1" x14ac:dyDescent="0.2">
      <c r="A143" s="3">
        <v>39919</v>
      </c>
      <c r="B143" t="s">
        <v>6</v>
      </c>
      <c r="C143" t="s">
        <v>0</v>
      </c>
      <c r="D143" s="1">
        <v>29133</v>
      </c>
    </row>
    <row r="144" spans="1:4" ht="12.75" customHeight="1" x14ac:dyDescent="0.2">
      <c r="A144" s="3">
        <v>39919</v>
      </c>
      <c r="B144" t="s">
        <v>3</v>
      </c>
      <c r="C144" t="s">
        <v>5</v>
      </c>
      <c r="D144" s="1">
        <v>6906</v>
      </c>
    </row>
    <row r="145" spans="1:4" ht="12.75" customHeight="1" x14ac:dyDescent="0.2">
      <c r="A145" s="3">
        <v>39922</v>
      </c>
      <c r="B145" t="s">
        <v>9</v>
      </c>
      <c r="C145" t="s">
        <v>7</v>
      </c>
      <c r="D145" s="1">
        <v>10000</v>
      </c>
    </row>
    <row r="146" spans="1:4" ht="12.75" customHeight="1" x14ac:dyDescent="0.2">
      <c r="A146" s="3">
        <v>39923</v>
      </c>
      <c r="B146" t="s">
        <v>3</v>
      </c>
      <c r="C146" t="s">
        <v>12</v>
      </c>
      <c r="D146" s="1">
        <v>16315</v>
      </c>
    </row>
    <row r="147" spans="1:4" ht="12.75" customHeight="1" x14ac:dyDescent="0.2">
      <c r="A147" s="3">
        <v>39924</v>
      </c>
      <c r="B147" t="s">
        <v>14</v>
      </c>
      <c r="C147" t="s">
        <v>7</v>
      </c>
      <c r="D147" s="1">
        <v>19879</v>
      </c>
    </row>
    <row r="148" spans="1:4" ht="12.75" customHeight="1" x14ac:dyDescent="0.2">
      <c r="A148" s="3">
        <v>39925</v>
      </c>
      <c r="B148" t="s">
        <v>9</v>
      </c>
      <c r="C148" t="s">
        <v>7</v>
      </c>
      <c r="D148" s="1">
        <v>50000</v>
      </c>
    </row>
    <row r="149" spans="1:4" ht="12.75" customHeight="1" x14ac:dyDescent="0.2">
      <c r="A149" s="3">
        <v>39926</v>
      </c>
      <c r="B149" t="s">
        <v>9</v>
      </c>
      <c r="C149" t="s">
        <v>10</v>
      </c>
      <c r="D149" s="1">
        <v>31106</v>
      </c>
    </row>
    <row r="150" spans="1:4" ht="12.75" customHeight="1" x14ac:dyDescent="0.2">
      <c r="A150" s="3">
        <v>39926</v>
      </c>
      <c r="B150" t="s">
        <v>11</v>
      </c>
      <c r="C150" t="s">
        <v>5</v>
      </c>
      <c r="D150" s="1">
        <v>12000</v>
      </c>
    </row>
    <row r="151" spans="1:4" ht="12.75" customHeight="1" x14ac:dyDescent="0.2">
      <c r="A151" s="3">
        <v>39926</v>
      </c>
      <c r="B151" t="s">
        <v>6</v>
      </c>
      <c r="C151" t="s">
        <v>2</v>
      </c>
      <c r="D151" s="1">
        <v>30000</v>
      </c>
    </row>
    <row r="152" spans="1:4" ht="12.75" customHeight="1" x14ac:dyDescent="0.2">
      <c r="A152" s="3">
        <v>39926</v>
      </c>
      <c r="B152" t="s">
        <v>1</v>
      </c>
      <c r="C152" t="s">
        <v>5</v>
      </c>
      <c r="D152" s="1">
        <v>12000</v>
      </c>
    </row>
    <row r="153" spans="1:4" x14ac:dyDescent="0.2">
      <c r="A153" s="3">
        <v>39926</v>
      </c>
      <c r="B153" t="s">
        <v>3</v>
      </c>
      <c r="C153" t="s">
        <v>12</v>
      </c>
      <c r="D153" s="1">
        <v>60000</v>
      </c>
    </row>
    <row r="154" spans="1:4" ht="12.75" customHeight="1" x14ac:dyDescent="0.2">
      <c r="A154" s="3">
        <v>39926</v>
      </c>
      <c r="B154" t="s">
        <v>4</v>
      </c>
      <c r="C154" t="s">
        <v>0</v>
      </c>
      <c r="D154" s="1">
        <v>30000</v>
      </c>
    </row>
    <row r="155" spans="1:4" ht="12.75" customHeight="1" x14ac:dyDescent="0.2">
      <c r="A155" s="3">
        <v>39929</v>
      </c>
      <c r="B155" t="s">
        <v>1</v>
      </c>
      <c r="C155" t="s">
        <v>12</v>
      </c>
      <c r="D155" s="1">
        <v>30000</v>
      </c>
    </row>
    <row r="156" spans="1:4" ht="12.75" customHeight="1" x14ac:dyDescent="0.2">
      <c r="A156" s="3">
        <v>39930</v>
      </c>
      <c r="B156" t="s">
        <v>3</v>
      </c>
      <c r="C156" t="s">
        <v>5</v>
      </c>
      <c r="D156" s="1">
        <v>12000</v>
      </c>
    </row>
    <row r="157" spans="1:4" ht="12.75" customHeight="1" x14ac:dyDescent="0.2">
      <c r="A157" s="3">
        <v>39930</v>
      </c>
      <c r="B157" t="s">
        <v>11</v>
      </c>
      <c r="C157" t="s">
        <v>2</v>
      </c>
      <c r="D157" s="1">
        <v>5000</v>
      </c>
    </row>
    <row r="158" spans="1:4" ht="12.75" customHeight="1" x14ac:dyDescent="0.2">
      <c r="A158" s="3">
        <v>39931</v>
      </c>
      <c r="B158" t="s">
        <v>6</v>
      </c>
      <c r="C158" t="s">
        <v>5</v>
      </c>
      <c r="D158" s="1">
        <v>12000</v>
      </c>
    </row>
    <row r="159" spans="1:4" ht="12.75" customHeight="1" x14ac:dyDescent="0.2">
      <c r="A159" s="3">
        <v>39931</v>
      </c>
      <c r="B159" t="s">
        <v>1</v>
      </c>
      <c r="C159" t="s">
        <v>2</v>
      </c>
      <c r="D159" s="1">
        <v>50000</v>
      </c>
    </row>
    <row r="160" spans="1:4" ht="12.75" customHeight="1" x14ac:dyDescent="0.2">
      <c r="A160" s="3">
        <v>39931</v>
      </c>
      <c r="B160" t="s">
        <v>3</v>
      </c>
      <c r="C160" t="s">
        <v>5</v>
      </c>
      <c r="D160" s="1">
        <v>12000</v>
      </c>
    </row>
    <row r="161" spans="1:4" ht="12.75" customHeight="1" x14ac:dyDescent="0.2">
      <c r="A161" s="3">
        <v>39932</v>
      </c>
      <c r="B161" t="s">
        <v>1</v>
      </c>
      <c r="C161" t="s">
        <v>2</v>
      </c>
      <c r="D161" s="1">
        <v>10000</v>
      </c>
    </row>
    <row r="162" spans="1:4" ht="12.75" customHeight="1" x14ac:dyDescent="0.2">
      <c r="A162" s="3">
        <v>39932</v>
      </c>
      <c r="B162" t="s">
        <v>14</v>
      </c>
      <c r="C162" t="s">
        <v>12</v>
      </c>
      <c r="D162" s="1">
        <v>25000</v>
      </c>
    </row>
    <row r="163" spans="1:4" ht="12.75" customHeight="1" x14ac:dyDescent="0.2">
      <c r="A163" s="3">
        <v>39932</v>
      </c>
      <c r="B163" t="s">
        <v>15</v>
      </c>
      <c r="C163" t="s">
        <v>12</v>
      </c>
      <c r="D163" s="1">
        <v>30000</v>
      </c>
    </row>
    <row r="164" spans="1:4" ht="12.75" customHeight="1" x14ac:dyDescent="0.2">
      <c r="A164" s="3">
        <v>39933</v>
      </c>
      <c r="B164" t="s">
        <v>11</v>
      </c>
      <c r="C164" t="s">
        <v>12</v>
      </c>
      <c r="D164" s="1">
        <v>30000</v>
      </c>
    </row>
    <row r="165" spans="1:4" x14ac:dyDescent="0.2">
      <c r="A165" s="3">
        <v>39936</v>
      </c>
      <c r="B165" t="s">
        <v>6</v>
      </c>
      <c r="C165" t="s">
        <v>10</v>
      </c>
      <c r="D165" s="1">
        <v>60000</v>
      </c>
    </row>
    <row r="166" spans="1:4" ht="12.75" customHeight="1" x14ac:dyDescent="0.2">
      <c r="A166" s="3">
        <v>39936</v>
      </c>
      <c r="B166" t="s">
        <v>1</v>
      </c>
      <c r="C166" t="s">
        <v>0</v>
      </c>
      <c r="D166" s="1">
        <v>32845</v>
      </c>
    </row>
    <row r="167" spans="1:4" ht="12.75" customHeight="1" x14ac:dyDescent="0.2">
      <c r="A167" s="3">
        <v>39938</v>
      </c>
      <c r="B167" t="s">
        <v>9</v>
      </c>
      <c r="C167" t="s">
        <v>2</v>
      </c>
      <c r="D167" s="1">
        <v>10000</v>
      </c>
    </row>
    <row r="168" spans="1:4" ht="12.75" customHeight="1" x14ac:dyDescent="0.2">
      <c r="A168" s="3">
        <v>39939</v>
      </c>
      <c r="B168" t="s">
        <v>4</v>
      </c>
      <c r="C168" t="s">
        <v>5</v>
      </c>
      <c r="D168" s="1">
        <v>12000</v>
      </c>
    </row>
    <row r="169" spans="1:4" ht="12.75" customHeight="1" x14ac:dyDescent="0.2">
      <c r="A169" s="3">
        <v>39939</v>
      </c>
      <c r="B169" t="s">
        <v>8</v>
      </c>
      <c r="C169" t="s">
        <v>2</v>
      </c>
      <c r="D169" s="1">
        <v>25000</v>
      </c>
    </row>
    <row r="170" spans="1:4" ht="12.75" customHeight="1" x14ac:dyDescent="0.2">
      <c r="A170" s="3">
        <v>39939</v>
      </c>
      <c r="B170" t="s">
        <v>1</v>
      </c>
      <c r="C170" t="s">
        <v>2</v>
      </c>
      <c r="D170" s="1">
        <v>33993</v>
      </c>
    </row>
    <row r="171" spans="1:4" ht="12.75" customHeight="1" x14ac:dyDescent="0.2">
      <c r="A171" s="3">
        <v>39940</v>
      </c>
      <c r="B171" t="s">
        <v>6</v>
      </c>
      <c r="C171" t="s">
        <v>5</v>
      </c>
      <c r="D171" s="1">
        <v>12000</v>
      </c>
    </row>
    <row r="172" spans="1:4" ht="12.75" customHeight="1" x14ac:dyDescent="0.2">
      <c r="A172" s="3">
        <v>39940</v>
      </c>
      <c r="B172" t="s">
        <v>3</v>
      </c>
      <c r="C172" t="s">
        <v>12</v>
      </c>
      <c r="D172" s="1">
        <v>5000</v>
      </c>
    </row>
    <row r="173" spans="1:4" ht="12.75" customHeight="1" x14ac:dyDescent="0.2">
      <c r="A173" s="3">
        <v>39943</v>
      </c>
      <c r="B173" t="s">
        <v>14</v>
      </c>
      <c r="C173" t="s">
        <v>5</v>
      </c>
      <c r="D173" s="1">
        <v>11164</v>
      </c>
    </row>
    <row r="174" spans="1:4" ht="12.75" customHeight="1" x14ac:dyDescent="0.2">
      <c r="A174" s="3">
        <v>39944</v>
      </c>
      <c r="B174" t="s">
        <v>4</v>
      </c>
      <c r="C174" t="s">
        <v>5</v>
      </c>
      <c r="D174" s="1">
        <v>12000</v>
      </c>
    </row>
    <row r="175" spans="1:4" ht="12.75" customHeight="1" x14ac:dyDescent="0.2">
      <c r="A175" s="3">
        <v>39944</v>
      </c>
      <c r="B175" t="s">
        <v>15</v>
      </c>
      <c r="C175" t="s">
        <v>2</v>
      </c>
      <c r="D175" s="1">
        <v>28062</v>
      </c>
    </row>
    <row r="176" spans="1:4" ht="12.75" customHeight="1" x14ac:dyDescent="0.2">
      <c r="A176" s="3">
        <v>39945</v>
      </c>
      <c r="B176" t="s">
        <v>13</v>
      </c>
      <c r="C176" t="s">
        <v>5</v>
      </c>
      <c r="D176" s="1">
        <v>12000</v>
      </c>
    </row>
    <row r="177" spans="1:4" x14ac:dyDescent="0.2">
      <c r="A177" s="3">
        <v>39946</v>
      </c>
      <c r="B177" t="s">
        <v>4</v>
      </c>
      <c r="C177" t="s">
        <v>2</v>
      </c>
      <c r="D177" s="1">
        <v>60000</v>
      </c>
    </row>
    <row r="178" spans="1:4" ht="12.75" customHeight="1" x14ac:dyDescent="0.2">
      <c r="A178" s="3">
        <v>39946</v>
      </c>
      <c r="B178" t="s">
        <v>14</v>
      </c>
      <c r="C178" t="s">
        <v>0</v>
      </c>
      <c r="D178" s="1">
        <v>15000</v>
      </c>
    </row>
    <row r="179" spans="1:4" ht="12.75" customHeight="1" x14ac:dyDescent="0.2">
      <c r="A179" s="3">
        <v>39947</v>
      </c>
      <c r="B179" t="s">
        <v>6</v>
      </c>
      <c r="C179" t="s">
        <v>0</v>
      </c>
      <c r="D179" s="1">
        <v>10000</v>
      </c>
    </row>
    <row r="180" spans="1:4" ht="12.75" customHeight="1" x14ac:dyDescent="0.2">
      <c r="A180" s="3">
        <v>39947</v>
      </c>
      <c r="B180" t="s">
        <v>11</v>
      </c>
      <c r="C180" t="s">
        <v>10</v>
      </c>
      <c r="D180" s="1">
        <v>10000</v>
      </c>
    </row>
    <row r="181" spans="1:4" ht="12.75" customHeight="1" x14ac:dyDescent="0.2">
      <c r="A181" s="3">
        <v>39947</v>
      </c>
      <c r="B181" t="s">
        <v>3</v>
      </c>
      <c r="C181" t="s">
        <v>12</v>
      </c>
      <c r="D181" s="1">
        <v>51039</v>
      </c>
    </row>
    <row r="182" spans="1:4" ht="12.75" customHeight="1" x14ac:dyDescent="0.2">
      <c r="A182" s="3">
        <v>39947</v>
      </c>
      <c r="B182" t="s">
        <v>3</v>
      </c>
      <c r="C182" t="s">
        <v>5</v>
      </c>
      <c r="D182" s="1">
        <v>12000</v>
      </c>
    </row>
    <row r="183" spans="1:4" ht="12.75" customHeight="1" x14ac:dyDescent="0.2">
      <c r="A183" s="3">
        <v>39947</v>
      </c>
      <c r="B183" t="s">
        <v>6</v>
      </c>
      <c r="C183" t="s">
        <v>5</v>
      </c>
      <c r="D183" s="1">
        <v>12000</v>
      </c>
    </row>
    <row r="184" spans="1:4" ht="12.75" customHeight="1" x14ac:dyDescent="0.2">
      <c r="A184" s="3">
        <v>39950</v>
      </c>
      <c r="B184" t="s">
        <v>6</v>
      </c>
      <c r="C184" t="s">
        <v>2</v>
      </c>
      <c r="D184" s="1">
        <v>5000</v>
      </c>
    </row>
    <row r="185" spans="1:4" ht="12.75" customHeight="1" x14ac:dyDescent="0.2">
      <c r="A185" s="3">
        <v>39950</v>
      </c>
      <c r="B185" t="s">
        <v>15</v>
      </c>
      <c r="C185" t="s">
        <v>5</v>
      </c>
      <c r="D185" s="1">
        <v>10000</v>
      </c>
    </row>
    <row r="186" spans="1:4" ht="12.75" customHeight="1" x14ac:dyDescent="0.2">
      <c r="A186" s="3">
        <v>39950</v>
      </c>
      <c r="B186" t="s">
        <v>1</v>
      </c>
      <c r="C186" t="s">
        <v>5</v>
      </c>
      <c r="D186" s="1">
        <v>5000</v>
      </c>
    </row>
    <row r="187" spans="1:4" ht="12.75" customHeight="1" x14ac:dyDescent="0.2">
      <c r="A187" s="3">
        <v>39951</v>
      </c>
      <c r="B187" t="s">
        <v>1</v>
      </c>
      <c r="C187" t="s">
        <v>2</v>
      </c>
      <c r="D187" s="1">
        <v>10000</v>
      </c>
    </row>
    <row r="188" spans="1:4" ht="12.75" customHeight="1" x14ac:dyDescent="0.2">
      <c r="A188" s="3">
        <v>39952</v>
      </c>
      <c r="B188" t="s">
        <v>1</v>
      </c>
      <c r="C188" t="s">
        <v>12</v>
      </c>
      <c r="D188" s="1">
        <v>15000</v>
      </c>
    </row>
    <row r="189" spans="1:4" ht="12.75" customHeight="1" x14ac:dyDescent="0.2">
      <c r="A189" s="3">
        <v>39952</v>
      </c>
      <c r="B189" t="s">
        <v>9</v>
      </c>
      <c r="C189" t="s">
        <v>12</v>
      </c>
      <c r="D189" s="1">
        <v>25000</v>
      </c>
    </row>
    <row r="190" spans="1:4" ht="12.75" customHeight="1" x14ac:dyDescent="0.2">
      <c r="A190" s="3">
        <v>39952</v>
      </c>
      <c r="B190" t="s">
        <v>8</v>
      </c>
      <c r="C190" t="s">
        <v>10</v>
      </c>
      <c r="D190" s="1">
        <v>34119</v>
      </c>
    </row>
    <row r="191" spans="1:4" ht="12.75" customHeight="1" x14ac:dyDescent="0.2">
      <c r="A191" s="3">
        <v>39953</v>
      </c>
      <c r="B191" t="s">
        <v>13</v>
      </c>
      <c r="C191" t="s">
        <v>0</v>
      </c>
      <c r="D191" s="1">
        <v>50000</v>
      </c>
    </row>
    <row r="192" spans="1:4" ht="12.75" customHeight="1" x14ac:dyDescent="0.2">
      <c r="A192" s="3">
        <v>39953</v>
      </c>
      <c r="B192" t="s">
        <v>4</v>
      </c>
      <c r="C192" t="s">
        <v>10</v>
      </c>
      <c r="D192" s="1">
        <v>34386</v>
      </c>
    </row>
    <row r="193" spans="1:4" x14ac:dyDescent="0.2">
      <c r="A193" s="3">
        <v>39954</v>
      </c>
      <c r="B193" t="s">
        <v>4</v>
      </c>
      <c r="C193" t="s">
        <v>0</v>
      </c>
      <c r="D193" s="1">
        <v>64811</v>
      </c>
    </row>
    <row r="194" spans="1:4" ht="12.75" customHeight="1" x14ac:dyDescent="0.2">
      <c r="A194" s="3">
        <v>39954</v>
      </c>
      <c r="B194" t="s">
        <v>1</v>
      </c>
      <c r="C194" t="s">
        <v>5</v>
      </c>
      <c r="D194" s="1">
        <v>5000</v>
      </c>
    </row>
    <row r="195" spans="1:4" ht="12.75" customHeight="1" x14ac:dyDescent="0.2">
      <c r="A195" s="3">
        <v>39954</v>
      </c>
      <c r="B195" t="s">
        <v>1</v>
      </c>
      <c r="C195" t="s">
        <v>0</v>
      </c>
      <c r="D195" s="1">
        <v>10000</v>
      </c>
    </row>
    <row r="196" spans="1:4" ht="12.75" customHeight="1" x14ac:dyDescent="0.2">
      <c r="A196" s="3">
        <v>39957</v>
      </c>
      <c r="B196" t="s">
        <v>1</v>
      </c>
      <c r="C196" t="s">
        <v>0</v>
      </c>
      <c r="D196" s="1">
        <v>5000</v>
      </c>
    </row>
    <row r="197" spans="1:4" ht="12.75" customHeight="1" x14ac:dyDescent="0.2">
      <c r="A197" s="3">
        <v>39958</v>
      </c>
      <c r="B197" t="s">
        <v>9</v>
      </c>
      <c r="C197" t="s">
        <v>10</v>
      </c>
      <c r="D197" s="1">
        <v>10000</v>
      </c>
    </row>
    <row r="198" spans="1:4" ht="12.75" customHeight="1" x14ac:dyDescent="0.2">
      <c r="A198" s="3">
        <v>39959</v>
      </c>
      <c r="B198" t="s">
        <v>13</v>
      </c>
      <c r="C198" t="s">
        <v>0</v>
      </c>
      <c r="D198" s="1">
        <v>10000</v>
      </c>
    </row>
    <row r="199" spans="1:4" ht="12.75" customHeight="1" x14ac:dyDescent="0.2">
      <c r="A199" s="3">
        <v>39959</v>
      </c>
      <c r="B199" t="s">
        <v>4</v>
      </c>
      <c r="C199" t="s">
        <v>10</v>
      </c>
      <c r="D199" s="1">
        <v>16820</v>
      </c>
    </row>
    <row r="200" spans="1:4" ht="12.75" customHeight="1" x14ac:dyDescent="0.2">
      <c r="A200" s="3">
        <v>39959</v>
      </c>
      <c r="B200" t="s">
        <v>4</v>
      </c>
      <c r="C200" t="s">
        <v>5</v>
      </c>
      <c r="D200" s="1">
        <v>12000</v>
      </c>
    </row>
    <row r="201" spans="1:4" ht="12.75" customHeight="1" x14ac:dyDescent="0.2">
      <c r="A201" s="3">
        <v>39960</v>
      </c>
      <c r="B201" t="s">
        <v>15</v>
      </c>
      <c r="C201" t="s">
        <v>5</v>
      </c>
      <c r="D201" s="1">
        <v>12000</v>
      </c>
    </row>
    <row r="202" spans="1:4" ht="12.75" customHeight="1" x14ac:dyDescent="0.2">
      <c r="A202" s="3">
        <v>39960</v>
      </c>
      <c r="B202" t="s">
        <v>1</v>
      </c>
      <c r="C202" t="s">
        <v>12</v>
      </c>
      <c r="D202" s="1">
        <v>30000</v>
      </c>
    </row>
    <row r="203" spans="1:4" ht="12.75" customHeight="1" x14ac:dyDescent="0.2">
      <c r="A203" s="3">
        <v>39960</v>
      </c>
      <c r="B203" t="s">
        <v>15</v>
      </c>
      <c r="C203" t="s">
        <v>12</v>
      </c>
      <c r="D203" s="1">
        <v>50393</v>
      </c>
    </row>
    <row r="204" spans="1:4" ht="12.75" customHeight="1" x14ac:dyDescent="0.2">
      <c r="A204" s="3">
        <v>39961</v>
      </c>
      <c r="B204" t="s">
        <v>13</v>
      </c>
      <c r="C204" t="s">
        <v>2</v>
      </c>
      <c r="D204" s="1">
        <v>50000</v>
      </c>
    </row>
    <row r="205" spans="1:4" x14ac:dyDescent="0.2">
      <c r="A205" s="3">
        <v>39961</v>
      </c>
      <c r="B205" t="s">
        <v>8</v>
      </c>
      <c r="C205" t="s">
        <v>0</v>
      </c>
      <c r="D205" s="1">
        <v>60000</v>
      </c>
    </row>
    <row r="206" spans="1:4" ht="12.75" customHeight="1" x14ac:dyDescent="0.2">
      <c r="A206" s="3">
        <v>39961</v>
      </c>
      <c r="B206" t="s">
        <v>4</v>
      </c>
      <c r="C206" t="s">
        <v>0</v>
      </c>
      <c r="D206" s="1">
        <v>30000</v>
      </c>
    </row>
    <row r="207" spans="1:4" ht="12.75" customHeight="1" x14ac:dyDescent="0.2">
      <c r="A207" s="3">
        <v>39961</v>
      </c>
      <c r="B207" t="s">
        <v>6</v>
      </c>
      <c r="C207" t="s">
        <v>12</v>
      </c>
      <c r="D207" s="1">
        <v>29108</v>
      </c>
    </row>
    <row r="208" spans="1:4" ht="12.75" customHeight="1" x14ac:dyDescent="0.2">
      <c r="A208" s="3">
        <v>39964</v>
      </c>
      <c r="B208" t="s">
        <v>8</v>
      </c>
      <c r="C208" t="s">
        <v>5</v>
      </c>
      <c r="D208" s="1">
        <v>12000</v>
      </c>
    </row>
    <row r="209" spans="1:4" ht="12.75" customHeight="1" x14ac:dyDescent="0.2">
      <c r="A209" s="3">
        <v>39965</v>
      </c>
      <c r="B209" t="s">
        <v>6</v>
      </c>
      <c r="C209" t="s">
        <v>10</v>
      </c>
      <c r="D209" s="1">
        <v>10000</v>
      </c>
    </row>
    <row r="210" spans="1:4" ht="12.75" customHeight="1" x14ac:dyDescent="0.2">
      <c r="A210" s="3">
        <v>39966</v>
      </c>
      <c r="B210" t="s">
        <v>4</v>
      </c>
      <c r="C210" t="s">
        <v>12</v>
      </c>
      <c r="D210" s="1">
        <v>30912</v>
      </c>
    </row>
    <row r="211" spans="1:4" ht="12.75" customHeight="1" x14ac:dyDescent="0.2">
      <c r="A211" s="3">
        <v>39967</v>
      </c>
      <c r="B211" t="s">
        <v>15</v>
      </c>
      <c r="C211" t="s">
        <v>10</v>
      </c>
      <c r="D211" s="1">
        <v>41842</v>
      </c>
    </row>
    <row r="212" spans="1:4" x14ac:dyDescent="0.2">
      <c r="A212" s="3">
        <v>39967</v>
      </c>
      <c r="B212" t="s">
        <v>4</v>
      </c>
      <c r="C212" t="s">
        <v>7</v>
      </c>
      <c r="D212" s="1">
        <v>60000</v>
      </c>
    </row>
    <row r="213" spans="1:4" ht="12.75" customHeight="1" x14ac:dyDescent="0.2">
      <c r="A213" s="3">
        <v>39968</v>
      </c>
      <c r="B213" t="s">
        <v>13</v>
      </c>
      <c r="C213" t="s">
        <v>5</v>
      </c>
      <c r="D213" s="1">
        <v>12000</v>
      </c>
    </row>
    <row r="214" spans="1:4" x14ac:dyDescent="0.2">
      <c r="A214" s="3">
        <v>39968</v>
      </c>
      <c r="B214" t="s">
        <v>1</v>
      </c>
      <c r="C214" t="s">
        <v>0</v>
      </c>
      <c r="D214" s="1">
        <v>60000</v>
      </c>
    </row>
    <row r="215" spans="1:4" ht="12.75" customHeight="1" x14ac:dyDescent="0.2">
      <c r="A215" s="3">
        <v>39971</v>
      </c>
      <c r="B215" t="s">
        <v>1</v>
      </c>
      <c r="C215" t="s">
        <v>5</v>
      </c>
      <c r="D215" s="1">
        <v>12000</v>
      </c>
    </row>
    <row r="216" spans="1:4" ht="12.75" customHeight="1" x14ac:dyDescent="0.2">
      <c r="A216" s="3">
        <v>39971</v>
      </c>
      <c r="B216" t="s">
        <v>9</v>
      </c>
      <c r="C216" t="s">
        <v>12</v>
      </c>
      <c r="D216" s="1">
        <v>39012</v>
      </c>
    </row>
    <row r="217" spans="1:4" ht="12.75" customHeight="1" x14ac:dyDescent="0.2">
      <c r="A217" s="3">
        <v>39972</v>
      </c>
      <c r="B217" t="s">
        <v>8</v>
      </c>
      <c r="C217" t="s">
        <v>7</v>
      </c>
      <c r="D217" s="1">
        <v>30000</v>
      </c>
    </row>
    <row r="218" spans="1:4" ht="12.75" customHeight="1" x14ac:dyDescent="0.2">
      <c r="A218" s="3">
        <v>39972</v>
      </c>
      <c r="B218" t="s">
        <v>13</v>
      </c>
      <c r="C218" t="s">
        <v>12</v>
      </c>
      <c r="D218" s="1">
        <v>25000</v>
      </c>
    </row>
    <row r="219" spans="1:4" ht="12.75" customHeight="1" x14ac:dyDescent="0.2">
      <c r="A219" s="3">
        <v>39972</v>
      </c>
      <c r="B219" t="s">
        <v>4</v>
      </c>
      <c r="C219" t="s">
        <v>7</v>
      </c>
      <c r="D219" s="1">
        <v>13644</v>
      </c>
    </row>
    <row r="220" spans="1:4" ht="12.75" customHeight="1" x14ac:dyDescent="0.2">
      <c r="A220" s="3">
        <v>39973</v>
      </c>
      <c r="B220" t="s">
        <v>15</v>
      </c>
      <c r="C220" t="s">
        <v>10</v>
      </c>
      <c r="D220" s="1">
        <v>40000</v>
      </c>
    </row>
    <row r="221" spans="1:4" ht="12.75" customHeight="1" x14ac:dyDescent="0.2">
      <c r="A221" s="3">
        <v>39974</v>
      </c>
      <c r="B221" t="s">
        <v>13</v>
      </c>
      <c r="C221" t="s">
        <v>5</v>
      </c>
      <c r="D221" s="1">
        <v>12000</v>
      </c>
    </row>
    <row r="222" spans="1:4" x14ac:dyDescent="0.2">
      <c r="A222" s="3">
        <v>39974</v>
      </c>
      <c r="B222" t="s">
        <v>8</v>
      </c>
      <c r="C222" t="s">
        <v>2</v>
      </c>
      <c r="D222" s="1">
        <v>60000</v>
      </c>
    </row>
    <row r="223" spans="1:4" x14ac:dyDescent="0.2">
      <c r="A223" s="3">
        <v>39974</v>
      </c>
      <c r="B223" t="s">
        <v>14</v>
      </c>
      <c r="C223" t="s">
        <v>12</v>
      </c>
      <c r="D223" s="1">
        <v>60000</v>
      </c>
    </row>
    <row r="224" spans="1:4" ht="12.75" customHeight="1" x14ac:dyDescent="0.2">
      <c r="A224" s="3">
        <v>39974</v>
      </c>
      <c r="B224" t="s">
        <v>15</v>
      </c>
      <c r="C224" t="s">
        <v>12</v>
      </c>
      <c r="D224" s="1">
        <v>50000</v>
      </c>
    </row>
    <row r="225" spans="1:4" ht="12.75" customHeight="1" x14ac:dyDescent="0.2">
      <c r="A225" s="3">
        <v>39975</v>
      </c>
      <c r="B225" t="s">
        <v>4</v>
      </c>
      <c r="C225" t="s">
        <v>12</v>
      </c>
      <c r="D225" s="1">
        <v>10000</v>
      </c>
    </row>
    <row r="226" spans="1:4" ht="12.75" customHeight="1" x14ac:dyDescent="0.2">
      <c r="A226" s="3">
        <v>39975</v>
      </c>
      <c r="B226" t="s">
        <v>11</v>
      </c>
      <c r="C226" t="s">
        <v>10</v>
      </c>
      <c r="D226" s="1">
        <v>30000</v>
      </c>
    </row>
    <row r="227" spans="1:4" ht="12.75" customHeight="1" x14ac:dyDescent="0.2">
      <c r="A227" s="3">
        <v>39978</v>
      </c>
      <c r="B227" t="s">
        <v>6</v>
      </c>
      <c r="C227" t="s">
        <v>0</v>
      </c>
      <c r="D227" s="1">
        <v>30000</v>
      </c>
    </row>
    <row r="228" spans="1:4" ht="12.75" customHeight="1" x14ac:dyDescent="0.2">
      <c r="A228" s="3">
        <v>39978</v>
      </c>
      <c r="B228" t="s">
        <v>1</v>
      </c>
      <c r="C228" t="s">
        <v>2</v>
      </c>
      <c r="D228" s="1">
        <v>30000</v>
      </c>
    </row>
    <row r="229" spans="1:4" ht="12.75" customHeight="1" x14ac:dyDescent="0.2">
      <c r="A229" s="3">
        <v>39979</v>
      </c>
      <c r="B229" t="s">
        <v>3</v>
      </c>
      <c r="C229" t="s">
        <v>2</v>
      </c>
      <c r="D229" s="1">
        <v>25000</v>
      </c>
    </row>
    <row r="230" spans="1:4" ht="12.75" customHeight="1" x14ac:dyDescent="0.2">
      <c r="A230" s="3">
        <v>39979</v>
      </c>
      <c r="B230" t="s">
        <v>9</v>
      </c>
      <c r="C230" t="s">
        <v>5</v>
      </c>
      <c r="D230" s="1">
        <v>6759</v>
      </c>
    </row>
    <row r="231" spans="1:4" ht="12.75" customHeight="1" x14ac:dyDescent="0.2">
      <c r="A231" s="3">
        <v>39979</v>
      </c>
      <c r="B231" t="s">
        <v>3</v>
      </c>
      <c r="C231" t="s">
        <v>2</v>
      </c>
      <c r="D231" s="1">
        <v>10000</v>
      </c>
    </row>
    <row r="232" spans="1:4" ht="12.75" customHeight="1" x14ac:dyDescent="0.2">
      <c r="A232" s="3">
        <v>39979</v>
      </c>
      <c r="B232" t="s">
        <v>9</v>
      </c>
      <c r="C232" t="s">
        <v>5</v>
      </c>
      <c r="D232" s="1">
        <v>10000</v>
      </c>
    </row>
    <row r="233" spans="1:4" ht="12.75" customHeight="1" x14ac:dyDescent="0.2">
      <c r="A233" s="3">
        <v>39979</v>
      </c>
      <c r="B233" t="s">
        <v>11</v>
      </c>
      <c r="C233" t="s">
        <v>2</v>
      </c>
      <c r="D233" s="1">
        <v>15000</v>
      </c>
    </row>
    <row r="234" spans="1:4" ht="12.75" customHeight="1" x14ac:dyDescent="0.2">
      <c r="A234" s="3">
        <v>39979</v>
      </c>
      <c r="B234" t="s">
        <v>3</v>
      </c>
      <c r="C234" t="s">
        <v>12</v>
      </c>
      <c r="D234" s="1">
        <v>27992</v>
      </c>
    </row>
    <row r="235" spans="1:4" ht="12.75" customHeight="1" x14ac:dyDescent="0.2">
      <c r="A235" s="3">
        <v>39980</v>
      </c>
      <c r="B235" t="s">
        <v>14</v>
      </c>
      <c r="C235" t="s">
        <v>5</v>
      </c>
      <c r="D235" s="1">
        <v>12000</v>
      </c>
    </row>
    <row r="236" spans="1:4" ht="12.75" customHeight="1" x14ac:dyDescent="0.2">
      <c r="A236" s="3">
        <v>39980</v>
      </c>
      <c r="B236" t="s">
        <v>4</v>
      </c>
      <c r="C236" t="s">
        <v>5</v>
      </c>
      <c r="D236" s="1">
        <v>12000</v>
      </c>
    </row>
    <row r="237" spans="1:4" x14ac:dyDescent="0.2">
      <c r="A237" s="3">
        <v>39981</v>
      </c>
      <c r="B237" t="s">
        <v>6</v>
      </c>
      <c r="C237" t="s">
        <v>12</v>
      </c>
      <c r="D237" s="1">
        <v>60000</v>
      </c>
    </row>
    <row r="238" spans="1:4" ht="12.75" customHeight="1" x14ac:dyDescent="0.2">
      <c r="A238" s="3">
        <v>39981</v>
      </c>
      <c r="B238" t="s">
        <v>3</v>
      </c>
      <c r="C238" t="s">
        <v>0</v>
      </c>
      <c r="D238" s="1">
        <v>30000</v>
      </c>
    </row>
    <row r="239" spans="1:4" ht="12.75" customHeight="1" x14ac:dyDescent="0.2">
      <c r="A239" s="3">
        <v>39981</v>
      </c>
      <c r="B239" t="s">
        <v>9</v>
      </c>
      <c r="C239" t="s">
        <v>2</v>
      </c>
      <c r="D239" s="1">
        <v>30845</v>
      </c>
    </row>
    <row r="240" spans="1:4" ht="12.75" customHeight="1" x14ac:dyDescent="0.2">
      <c r="A240" s="3">
        <v>39981</v>
      </c>
      <c r="B240" t="s">
        <v>11</v>
      </c>
      <c r="C240" t="s">
        <v>2</v>
      </c>
      <c r="D240" s="1">
        <v>30000</v>
      </c>
    </row>
    <row r="241" spans="1:4" ht="12.75" customHeight="1" x14ac:dyDescent="0.2">
      <c r="A241" s="3">
        <v>39981</v>
      </c>
      <c r="B241" t="s">
        <v>4</v>
      </c>
      <c r="C241" t="s">
        <v>5</v>
      </c>
      <c r="D241" s="1">
        <v>12000</v>
      </c>
    </row>
    <row r="242" spans="1:4" ht="12.75" customHeight="1" x14ac:dyDescent="0.2">
      <c r="A242" s="3">
        <v>39981</v>
      </c>
      <c r="B242" t="s">
        <v>6</v>
      </c>
      <c r="C242" t="s">
        <v>2</v>
      </c>
      <c r="D242" s="1">
        <v>15000</v>
      </c>
    </row>
    <row r="243" spans="1:4" ht="12.75" customHeight="1" x14ac:dyDescent="0.2">
      <c r="A243" s="3">
        <v>39982</v>
      </c>
      <c r="B243" t="s">
        <v>1</v>
      </c>
      <c r="C243" t="s">
        <v>12</v>
      </c>
      <c r="D243" s="1">
        <v>30000</v>
      </c>
    </row>
    <row r="244" spans="1:4" ht="12.75" customHeight="1" x14ac:dyDescent="0.2">
      <c r="A244" s="3">
        <v>39982</v>
      </c>
      <c r="B244" t="s">
        <v>3</v>
      </c>
      <c r="C244" t="s">
        <v>10</v>
      </c>
      <c r="D244" s="1">
        <v>30319</v>
      </c>
    </row>
    <row r="245" spans="1:4" ht="12.75" customHeight="1" x14ac:dyDescent="0.2">
      <c r="A245" s="3">
        <v>39982</v>
      </c>
      <c r="B245" t="s">
        <v>1</v>
      </c>
      <c r="C245" t="s">
        <v>5</v>
      </c>
      <c r="D245" s="1">
        <v>10000</v>
      </c>
    </row>
    <row r="246" spans="1:4" ht="12.75" customHeight="1" x14ac:dyDescent="0.2">
      <c r="A246" s="3">
        <v>39986</v>
      </c>
      <c r="B246" t="s">
        <v>11</v>
      </c>
      <c r="C246" t="s">
        <v>2</v>
      </c>
      <c r="D246" s="1">
        <v>8986</v>
      </c>
    </row>
    <row r="247" spans="1:4" ht="12.75" customHeight="1" x14ac:dyDescent="0.2">
      <c r="A247" s="3">
        <v>39987</v>
      </c>
      <c r="B247" t="s">
        <v>4</v>
      </c>
      <c r="C247" t="s">
        <v>2</v>
      </c>
      <c r="D247" s="1">
        <v>13705</v>
      </c>
    </row>
    <row r="248" spans="1:4" ht="12.75" customHeight="1" x14ac:dyDescent="0.2">
      <c r="A248" s="3">
        <v>39988</v>
      </c>
      <c r="B248" t="s">
        <v>9</v>
      </c>
      <c r="C248" t="s">
        <v>0</v>
      </c>
      <c r="D248" s="1">
        <v>16598</v>
      </c>
    </row>
    <row r="249" spans="1:4" ht="12.75" customHeight="1" x14ac:dyDescent="0.2">
      <c r="A249" s="3">
        <v>39989</v>
      </c>
      <c r="B249" t="s">
        <v>8</v>
      </c>
      <c r="C249" t="s">
        <v>0</v>
      </c>
      <c r="D249" s="1">
        <v>26062</v>
      </c>
    </row>
    <row r="250" spans="1:4" ht="12.75" customHeight="1" x14ac:dyDescent="0.2">
      <c r="A250" s="3">
        <v>39989</v>
      </c>
      <c r="B250" t="s">
        <v>13</v>
      </c>
      <c r="C250" t="s">
        <v>10</v>
      </c>
      <c r="D250" s="1">
        <v>30000</v>
      </c>
    </row>
    <row r="251" spans="1:4" x14ac:dyDescent="0.2">
      <c r="A251" s="3">
        <v>39989</v>
      </c>
      <c r="B251" t="s">
        <v>4</v>
      </c>
      <c r="C251" t="s">
        <v>0</v>
      </c>
      <c r="D251" s="1">
        <v>60000</v>
      </c>
    </row>
    <row r="252" spans="1:4" ht="12.75" customHeight="1" x14ac:dyDescent="0.2">
      <c r="A252" s="3">
        <v>39989</v>
      </c>
      <c r="B252" t="s">
        <v>1</v>
      </c>
      <c r="C252" t="s">
        <v>10</v>
      </c>
      <c r="D252" s="1">
        <v>10000</v>
      </c>
    </row>
    <row r="253" spans="1:4" ht="12.75" customHeight="1" x14ac:dyDescent="0.2">
      <c r="A253" s="3">
        <v>39989</v>
      </c>
      <c r="B253" t="s">
        <v>1</v>
      </c>
      <c r="C253" t="s">
        <v>5</v>
      </c>
      <c r="D253" s="1">
        <v>12000</v>
      </c>
    </row>
    <row r="254" spans="1:4" ht="12.75" customHeight="1" x14ac:dyDescent="0.2">
      <c r="A254" s="3">
        <v>39992</v>
      </c>
      <c r="B254" t="s">
        <v>11</v>
      </c>
      <c r="C254" t="s">
        <v>5</v>
      </c>
      <c r="D254" s="1">
        <v>10000</v>
      </c>
    </row>
    <row r="255" spans="1:4" ht="12.75" customHeight="1" x14ac:dyDescent="0.2">
      <c r="A255" s="3">
        <v>39993</v>
      </c>
      <c r="B255" t="s">
        <v>13</v>
      </c>
      <c r="C255" t="s">
        <v>2</v>
      </c>
      <c r="D255" s="1">
        <v>50000</v>
      </c>
    </row>
    <row r="256" spans="1:4" x14ac:dyDescent="0.2">
      <c r="A256" s="3">
        <v>39994</v>
      </c>
      <c r="B256" t="s">
        <v>4</v>
      </c>
      <c r="C256" t="s">
        <v>0</v>
      </c>
      <c r="D256" s="1">
        <v>60000</v>
      </c>
    </row>
    <row r="257" spans="1:4" ht="12.75" customHeight="1" x14ac:dyDescent="0.2">
      <c r="A257" s="3">
        <v>39994</v>
      </c>
      <c r="B257" t="s">
        <v>4</v>
      </c>
      <c r="C257" t="s">
        <v>0</v>
      </c>
      <c r="D257" s="1">
        <v>30000</v>
      </c>
    </row>
    <row r="258" spans="1:4" ht="12.75" customHeight="1" x14ac:dyDescent="0.2">
      <c r="A258" s="3">
        <v>39995</v>
      </c>
      <c r="B258" t="s">
        <v>15</v>
      </c>
      <c r="C258" t="s">
        <v>12</v>
      </c>
      <c r="D258" s="1">
        <v>5000</v>
      </c>
    </row>
    <row r="259" spans="1:4" ht="12.75" customHeight="1" x14ac:dyDescent="0.2">
      <c r="A259" s="3">
        <v>39995</v>
      </c>
      <c r="B259" t="s">
        <v>4</v>
      </c>
      <c r="C259" t="s">
        <v>2</v>
      </c>
      <c r="D259" s="1">
        <v>10000</v>
      </c>
    </row>
    <row r="260" spans="1:4" ht="12.75" customHeight="1" x14ac:dyDescent="0.2">
      <c r="A260" s="3">
        <v>39996</v>
      </c>
      <c r="B260" t="s">
        <v>13</v>
      </c>
      <c r="C260" t="s">
        <v>12</v>
      </c>
      <c r="D260" s="1">
        <v>10000</v>
      </c>
    </row>
    <row r="261" spans="1:4" ht="12.75" customHeight="1" x14ac:dyDescent="0.2">
      <c r="A261" s="3">
        <v>39996</v>
      </c>
      <c r="B261" t="s">
        <v>8</v>
      </c>
      <c r="C261" t="s">
        <v>12</v>
      </c>
      <c r="D261" s="1">
        <v>6008</v>
      </c>
    </row>
    <row r="262" spans="1:4" ht="12.75" customHeight="1" x14ac:dyDescent="0.2">
      <c r="A262" s="3">
        <v>39996</v>
      </c>
      <c r="B262" t="s">
        <v>6</v>
      </c>
      <c r="C262" t="s">
        <v>12</v>
      </c>
      <c r="D262" s="1">
        <v>19302</v>
      </c>
    </row>
    <row r="263" spans="1:4" ht="12.75" customHeight="1" x14ac:dyDescent="0.2">
      <c r="A263" s="3">
        <v>39999</v>
      </c>
      <c r="B263" t="s">
        <v>1</v>
      </c>
      <c r="C263" t="s">
        <v>12</v>
      </c>
      <c r="D263" s="1">
        <v>25000</v>
      </c>
    </row>
    <row r="264" spans="1:4" ht="12.75" customHeight="1" x14ac:dyDescent="0.2">
      <c r="A264" s="3">
        <v>40000</v>
      </c>
      <c r="B264" t="s">
        <v>13</v>
      </c>
      <c r="C264" t="s">
        <v>0</v>
      </c>
      <c r="D264" s="1">
        <v>50000</v>
      </c>
    </row>
    <row r="265" spans="1:4" x14ac:dyDescent="0.2">
      <c r="A265" s="3">
        <v>40000</v>
      </c>
      <c r="B265" t="s">
        <v>15</v>
      </c>
      <c r="C265" t="s">
        <v>2</v>
      </c>
      <c r="D265" s="1">
        <v>60000</v>
      </c>
    </row>
    <row r="266" spans="1:4" ht="12.75" customHeight="1" x14ac:dyDescent="0.2">
      <c r="A266" s="3">
        <v>40001</v>
      </c>
      <c r="B266" t="s">
        <v>13</v>
      </c>
      <c r="C266" t="s">
        <v>0</v>
      </c>
      <c r="D266" s="1">
        <v>30000</v>
      </c>
    </row>
    <row r="267" spans="1:4" ht="12.75" customHeight="1" x14ac:dyDescent="0.2">
      <c r="A267" s="3">
        <v>40001</v>
      </c>
      <c r="B267" t="s">
        <v>8</v>
      </c>
      <c r="C267" t="s">
        <v>0</v>
      </c>
      <c r="D267" s="1">
        <v>5000</v>
      </c>
    </row>
    <row r="268" spans="1:4" ht="12.75" customHeight="1" x14ac:dyDescent="0.2">
      <c r="A268" s="3">
        <v>40002</v>
      </c>
      <c r="B268" t="s">
        <v>4</v>
      </c>
      <c r="C268" t="s">
        <v>0</v>
      </c>
      <c r="D268" s="1">
        <v>10297</v>
      </c>
    </row>
    <row r="269" spans="1:4" ht="12.75" customHeight="1" x14ac:dyDescent="0.2">
      <c r="A269" s="3">
        <v>40002</v>
      </c>
      <c r="B269" t="s">
        <v>6</v>
      </c>
      <c r="C269" t="s">
        <v>0</v>
      </c>
      <c r="D269" s="1">
        <v>9097</v>
      </c>
    </row>
    <row r="270" spans="1:4" ht="12.75" customHeight="1" x14ac:dyDescent="0.2">
      <c r="A270" s="3">
        <v>40002</v>
      </c>
      <c r="B270" t="s">
        <v>14</v>
      </c>
      <c r="C270" t="s">
        <v>5</v>
      </c>
      <c r="D270" s="1">
        <v>5000</v>
      </c>
    </row>
    <row r="271" spans="1:4" ht="12.75" customHeight="1" x14ac:dyDescent="0.2">
      <c r="A271" s="3">
        <v>40003</v>
      </c>
      <c r="B271" t="s">
        <v>3</v>
      </c>
      <c r="C271" t="s">
        <v>0</v>
      </c>
      <c r="D271" s="1">
        <v>13406</v>
      </c>
    </row>
    <row r="272" spans="1:4" ht="12.75" customHeight="1" x14ac:dyDescent="0.2">
      <c r="A272" s="3">
        <v>40003</v>
      </c>
      <c r="B272" t="s">
        <v>9</v>
      </c>
      <c r="C272" t="s">
        <v>0</v>
      </c>
      <c r="D272" s="1">
        <v>15000</v>
      </c>
    </row>
    <row r="273" spans="1:4" ht="12.75" customHeight="1" x14ac:dyDescent="0.2">
      <c r="A273" s="3">
        <v>40003</v>
      </c>
      <c r="B273" t="s">
        <v>11</v>
      </c>
      <c r="C273" t="s">
        <v>0</v>
      </c>
      <c r="D273" s="1">
        <v>13444</v>
      </c>
    </row>
    <row r="274" spans="1:4" ht="12.75" customHeight="1" x14ac:dyDescent="0.2">
      <c r="A274" s="3">
        <v>40003</v>
      </c>
      <c r="B274" t="s">
        <v>3</v>
      </c>
      <c r="C274" t="s">
        <v>5</v>
      </c>
      <c r="D274" s="1">
        <v>12000</v>
      </c>
    </row>
    <row r="275" spans="1:4" ht="12.75" customHeight="1" x14ac:dyDescent="0.2">
      <c r="A275" s="3">
        <v>40003</v>
      </c>
      <c r="B275" t="s">
        <v>4</v>
      </c>
      <c r="C275" t="s">
        <v>5</v>
      </c>
      <c r="D275" s="1">
        <v>10000</v>
      </c>
    </row>
    <row r="276" spans="1:4" ht="12.75" customHeight="1" x14ac:dyDescent="0.2">
      <c r="A276" s="3">
        <v>40006</v>
      </c>
      <c r="B276" t="s">
        <v>6</v>
      </c>
      <c r="C276" t="s">
        <v>10</v>
      </c>
      <c r="D276" s="1">
        <v>25000</v>
      </c>
    </row>
    <row r="277" spans="1:4" ht="12.75" customHeight="1" x14ac:dyDescent="0.2">
      <c r="A277" s="3">
        <v>40007</v>
      </c>
      <c r="B277" t="s">
        <v>9</v>
      </c>
      <c r="C277" t="s">
        <v>10</v>
      </c>
      <c r="D277" s="1">
        <v>25000</v>
      </c>
    </row>
    <row r="278" spans="1:4" ht="12.75" customHeight="1" x14ac:dyDescent="0.2">
      <c r="A278" s="3">
        <v>40007</v>
      </c>
      <c r="B278" t="s">
        <v>11</v>
      </c>
      <c r="C278" t="s">
        <v>10</v>
      </c>
      <c r="D278" s="1">
        <v>33505</v>
      </c>
    </row>
    <row r="279" spans="1:4" ht="12.75" customHeight="1" x14ac:dyDescent="0.2">
      <c r="A279" s="3">
        <v>40007</v>
      </c>
      <c r="B279" t="s">
        <v>4</v>
      </c>
      <c r="C279" t="s">
        <v>12</v>
      </c>
      <c r="D279" s="1">
        <v>30000</v>
      </c>
    </row>
    <row r="280" spans="1:4" ht="12.75" customHeight="1" x14ac:dyDescent="0.2">
      <c r="A280" s="3">
        <v>40008</v>
      </c>
      <c r="B280" t="s">
        <v>6</v>
      </c>
      <c r="C280" t="s">
        <v>12</v>
      </c>
      <c r="D280" s="1">
        <v>30000</v>
      </c>
    </row>
    <row r="281" spans="1:4" ht="12.75" customHeight="1" x14ac:dyDescent="0.2">
      <c r="A281" s="3">
        <v>40009</v>
      </c>
      <c r="B281" t="s">
        <v>1</v>
      </c>
      <c r="C281" t="s">
        <v>12</v>
      </c>
      <c r="D281" s="1">
        <v>30000</v>
      </c>
    </row>
    <row r="282" spans="1:4" ht="12.75" customHeight="1" x14ac:dyDescent="0.2">
      <c r="A282" s="3">
        <v>40009</v>
      </c>
      <c r="B282" t="s">
        <v>9</v>
      </c>
      <c r="C282" t="s">
        <v>5</v>
      </c>
      <c r="D282" s="1">
        <v>12000</v>
      </c>
    </row>
    <row r="283" spans="1:4" x14ac:dyDescent="0.2">
      <c r="A283" s="3">
        <v>40009</v>
      </c>
      <c r="B283" t="s">
        <v>11</v>
      </c>
      <c r="C283" t="s">
        <v>10</v>
      </c>
      <c r="D283" s="1">
        <v>60000</v>
      </c>
    </row>
    <row r="284" spans="1:4" x14ac:dyDescent="0.2">
      <c r="A284" s="3">
        <v>40009</v>
      </c>
      <c r="B284" t="s">
        <v>15</v>
      </c>
      <c r="C284" t="s">
        <v>10</v>
      </c>
      <c r="D284" s="1">
        <v>60000</v>
      </c>
    </row>
    <row r="285" spans="1:4" ht="12.75" customHeight="1" x14ac:dyDescent="0.2">
      <c r="A285" s="3">
        <v>40010</v>
      </c>
      <c r="B285" t="s">
        <v>9</v>
      </c>
      <c r="C285" t="s">
        <v>12</v>
      </c>
      <c r="D285" s="1">
        <v>10000</v>
      </c>
    </row>
    <row r="286" spans="1:4" ht="12.75" customHeight="1" x14ac:dyDescent="0.2">
      <c r="A286" s="3">
        <v>40013</v>
      </c>
      <c r="B286" t="s">
        <v>4</v>
      </c>
      <c r="C286" t="s">
        <v>7</v>
      </c>
      <c r="D286" s="1">
        <v>15237</v>
      </c>
    </row>
    <row r="287" spans="1:4" ht="12.75" customHeight="1" x14ac:dyDescent="0.2">
      <c r="A287" s="3">
        <v>40013</v>
      </c>
      <c r="B287" t="s">
        <v>1</v>
      </c>
      <c r="C287" t="s">
        <v>0</v>
      </c>
      <c r="D287" s="1">
        <v>29970</v>
      </c>
    </row>
    <row r="288" spans="1:4" ht="12.75" customHeight="1" x14ac:dyDescent="0.2">
      <c r="A288" s="3">
        <v>40013</v>
      </c>
      <c r="B288" t="s">
        <v>1</v>
      </c>
      <c r="C288" t="s">
        <v>7</v>
      </c>
      <c r="D288" s="1">
        <v>41678</v>
      </c>
    </row>
    <row r="289" spans="1:4" ht="12.75" customHeight="1" x14ac:dyDescent="0.2">
      <c r="A289" s="3">
        <v>40014</v>
      </c>
      <c r="B289" t="s">
        <v>1</v>
      </c>
      <c r="C289" t="s">
        <v>12</v>
      </c>
      <c r="D289" s="1">
        <v>52394</v>
      </c>
    </row>
    <row r="290" spans="1:4" x14ac:dyDescent="0.2">
      <c r="A290" s="3">
        <v>40014</v>
      </c>
      <c r="B290" t="s">
        <v>9</v>
      </c>
      <c r="C290" t="s">
        <v>7</v>
      </c>
      <c r="D290" s="1">
        <v>60000</v>
      </c>
    </row>
    <row r="291" spans="1:4" ht="12.75" customHeight="1" x14ac:dyDescent="0.2">
      <c r="A291" s="3">
        <v>40015</v>
      </c>
      <c r="B291" t="s">
        <v>8</v>
      </c>
      <c r="C291" t="s">
        <v>0</v>
      </c>
      <c r="D291" s="1">
        <v>30000</v>
      </c>
    </row>
    <row r="292" spans="1:4" ht="12.75" customHeight="1" x14ac:dyDescent="0.2">
      <c r="A292" s="3">
        <v>40016</v>
      </c>
      <c r="B292" t="s">
        <v>4</v>
      </c>
      <c r="C292" t="s">
        <v>10</v>
      </c>
      <c r="D292" s="1">
        <v>5000</v>
      </c>
    </row>
    <row r="293" spans="1:4" ht="12.75" customHeight="1" x14ac:dyDescent="0.2">
      <c r="A293" s="3">
        <v>40016</v>
      </c>
      <c r="B293" t="s">
        <v>8</v>
      </c>
      <c r="C293" t="s">
        <v>7</v>
      </c>
      <c r="D293" s="1">
        <v>30000</v>
      </c>
    </row>
    <row r="294" spans="1:4" ht="12.75" customHeight="1" x14ac:dyDescent="0.2">
      <c r="A294" s="3">
        <v>40017</v>
      </c>
      <c r="B294" t="s">
        <v>11</v>
      </c>
      <c r="C294" t="s">
        <v>2</v>
      </c>
      <c r="D294" s="1">
        <v>15000</v>
      </c>
    </row>
    <row r="295" spans="1:4" ht="12.75" customHeight="1" x14ac:dyDescent="0.2">
      <c r="A295" s="3">
        <v>40017</v>
      </c>
      <c r="B295" t="s">
        <v>3</v>
      </c>
      <c r="C295" t="s">
        <v>12</v>
      </c>
      <c r="D295" s="1">
        <v>25000</v>
      </c>
    </row>
    <row r="296" spans="1:4" ht="12.75" customHeight="1" x14ac:dyDescent="0.2">
      <c r="A296" s="3">
        <v>40017</v>
      </c>
      <c r="B296" t="s">
        <v>6</v>
      </c>
      <c r="C296" t="s">
        <v>0</v>
      </c>
      <c r="D296" s="1">
        <v>50000</v>
      </c>
    </row>
    <row r="297" spans="1:4" ht="12.75" customHeight="1" x14ac:dyDescent="0.2">
      <c r="A297" s="3">
        <v>40017</v>
      </c>
      <c r="B297" t="s">
        <v>13</v>
      </c>
      <c r="C297" t="s">
        <v>2</v>
      </c>
      <c r="D297" s="1">
        <v>26725</v>
      </c>
    </row>
    <row r="298" spans="1:4" ht="12.75" customHeight="1" x14ac:dyDescent="0.2">
      <c r="A298" s="3">
        <v>40017</v>
      </c>
      <c r="B298" t="s">
        <v>8</v>
      </c>
      <c r="C298" t="s">
        <v>5</v>
      </c>
      <c r="D298" s="1">
        <v>12000</v>
      </c>
    </row>
    <row r="299" spans="1:4" ht="12.75" customHeight="1" x14ac:dyDescent="0.2">
      <c r="A299" s="3">
        <v>40017</v>
      </c>
      <c r="B299" t="s">
        <v>6</v>
      </c>
      <c r="C299" t="s">
        <v>5</v>
      </c>
      <c r="D299" s="1">
        <v>12000</v>
      </c>
    </row>
    <row r="300" spans="1:4" ht="12.75" customHeight="1" x14ac:dyDescent="0.2">
      <c r="A300" s="3">
        <v>40017</v>
      </c>
      <c r="B300" t="s">
        <v>1</v>
      </c>
      <c r="C300" t="s">
        <v>2</v>
      </c>
      <c r="D300" s="1">
        <v>30000</v>
      </c>
    </row>
    <row r="301" spans="1:4" ht="12.75" customHeight="1" x14ac:dyDescent="0.2">
      <c r="A301" s="3">
        <v>40020</v>
      </c>
      <c r="B301" t="s">
        <v>15</v>
      </c>
      <c r="C301" t="s">
        <v>2</v>
      </c>
      <c r="D301" s="1">
        <v>5000</v>
      </c>
    </row>
    <row r="302" spans="1:4" ht="12.75" customHeight="1" x14ac:dyDescent="0.2">
      <c r="A302" s="3">
        <v>40021</v>
      </c>
      <c r="B302" t="s">
        <v>13</v>
      </c>
      <c r="C302" t="s">
        <v>2</v>
      </c>
      <c r="D302" s="1">
        <v>10000</v>
      </c>
    </row>
    <row r="303" spans="1:4" ht="12.75" customHeight="1" x14ac:dyDescent="0.2">
      <c r="A303" s="3">
        <v>40022</v>
      </c>
      <c r="B303" t="s">
        <v>8</v>
      </c>
      <c r="C303" t="s">
        <v>2</v>
      </c>
      <c r="D303" s="1">
        <v>15000</v>
      </c>
    </row>
    <row r="304" spans="1:4" ht="12.75" customHeight="1" x14ac:dyDescent="0.2">
      <c r="A304" s="3">
        <v>40022</v>
      </c>
      <c r="B304" t="s">
        <v>4</v>
      </c>
      <c r="C304" t="s">
        <v>7</v>
      </c>
      <c r="D304" s="1">
        <v>25000</v>
      </c>
    </row>
    <row r="305" spans="1:4" ht="12.75" customHeight="1" x14ac:dyDescent="0.2">
      <c r="A305" s="3">
        <v>40022</v>
      </c>
      <c r="B305" t="s">
        <v>6</v>
      </c>
      <c r="C305" t="s">
        <v>0</v>
      </c>
      <c r="D305" s="1">
        <v>15000</v>
      </c>
    </row>
    <row r="306" spans="1:4" ht="12.75" customHeight="1" x14ac:dyDescent="0.2">
      <c r="A306" s="3">
        <v>40023</v>
      </c>
      <c r="B306" t="s">
        <v>11</v>
      </c>
      <c r="C306" t="s">
        <v>12</v>
      </c>
      <c r="D306" s="1">
        <v>13012</v>
      </c>
    </row>
    <row r="307" spans="1:4" ht="12.75" customHeight="1" x14ac:dyDescent="0.2">
      <c r="A307" s="3">
        <v>40023</v>
      </c>
      <c r="B307" t="s">
        <v>3</v>
      </c>
      <c r="C307" t="s">
        <v>5</v>
      </c>
      <c r="D307" s="1">
        <v>12000</v>
      </c>
    </row>
    <row r="308" spans="1:4" ht="12.75" customHeight="1" x14ac:dyDescent="0.2">
      <c r="A308" s="3">
        <v>40027</v>
      </c>
      <c r="B308" t="s">
        <v>3</v>
      </c>
      <c r="C308" t="s">
        <v>5</v>
      </c>
      <c r="D308" s="1">
        <v>12000</v>
      </c>
    </row>
    <row r="309" spans="1:4" ht="12.75" customHeight="1" x14ac:dyDescent="0.2">
      <c r="A309" s="3">
        <v>40029</v>
      </c>
      <c r="B309" t="s">
        <v>15</v>
      </c>
      <c r="C309" t="s">
        <v>12</v>
      </c>
      <c r="D309" s="1">
        <v>25117</v>
      </c>
    </row>
    <row r="310" spans="1:4" ht="12.75" customHeight="1" x14ac:dyDescent="0.2">
      <c r="A310" s="3">
        <v>40030</v>
      </c>
      <c r="B310" t="s">
        <v>11</v>
      </c>
      <c r="C310" t="s">
        <v>12</v>
      </c>
      <c r="D310" s="1">
        <v>50000</v>
      </c>
    </row>
    <row r="311" spans="1:4" ht="12.75" customHeight="1" x14ac:dyDescent="0.2">
      <c r="A311" s="3">
        <v>40030</v>
      </c>
      <c r="B311" t="s">
        <v>9</v>
      </c>
      <c r="C311" t="s">
        <v>2</v>
      </c>
      <c r="D311" s="1">
        <v>12836</v>
      </c>
    </row>
    <row r="312" spans="1:4" ht="12.75" customHeight="1" x14ac:dyDescent="0.2">
      <c r="A312" s="3">
        <v>40030</v>
      </c>
      <c r="B312" t="s">
        <v>4</v>
      </c>
      <c r="C312" t="s">
        <v>5</v>
      </c>
      <c r="D312" s="1">
        <v>12000</v>
      </c>
    </row>
    <row r="313" spans="1:4" ht="12.75" customHeight="1" x14ac:dyDescent="0.2">
      <c r="A313" s="3">
        <v>40030</v>
      </c>
      <c r="B313" t="s">
        <v>8</v>
      </c>
      <c r="C313" t="s">
        <v>5</v>
      </c>
      <c r="D313" s="1">
        <v>12000</v>
      </c>
    </row>
    <row r="314" spans="1:4" ht="12.75" customHeight="1" x14ac:dyDescent="0.2">
      <c r="A314" s="3">
        <v>40031</v>
      </c>
      <c r="B314" t="s">
        <v>1</v>
      </c>
      <c r="C314" t="s">
        <v>0</v>
      </c>
      <c r="D314" s="1">
        <v>10000</v>
      </c>
    </row>
    <row r="315" spans="1:4" ht="12.75" customHeight="1" x14ac:dyDescent="0.2">
      <c r="A315" s="3">
        <v>40031</v>
      </c>
      <c r="B315" t="s">
        <v>3</v>
      </c>
      <c r="C315" t="s">
        <v>5</v>
      </c>
      <c r="D315" s="1">
        <v>12000</v>
      </c>
    </row>
    <row r="316" spans="1:4" ht="12.75" customHeight="1" x14ac:dyDescent="0.2">
      <c r="A316" s="3">
        <v>40031</v>
      </c>
      <c r="B316" t="s">
        <v>6</v>
      </c>
      <c r="C316" t="s">
        <v>2</v>
      </c>
      <c r="D316" s="1">
        <v>31881</v>
      </c>
    </row>
    <row r="317" spans="1:4" ht="12.75" customHeight="1" x14ac:dyDescent="0.2">
      <c r="A317" s="3">
        <v>40034</v>
      </c>
      <c r="B317" t="s">
        <v>15</v>
      </c>
      <c r="C317" t="s">
        <v>12</v>
      </c>
      <c r="D317" s="1">
        <v>30000</v>
      </c>
    </row>
    <row r="318" spans="1:4" ht="12.75" customHeight="1" x14ac:dyDescent="0.2">
      <c r="A318" s="3">
        <v>40034</v>
      </c>
      <c r="B318" t="s">
        <v>1</v>
      </c>
      <c r="C318" t="s">
        <v>12</v>
      </c>
      <c r="D318" s="1">
        <v>29268</v>
      </c>
    </row>
    <row r="319" spans="1:4" ht="12.75" customHeight="1" x14ac:dyDescent="0.2">
      <c r="A319" s="3">
        <v>40035</v>
      </c>
      <c r="B319" t="s">
        <v>6</v>
      </c>
      <c r="C319" t="s">
        <v>10</v>
      </c>
      <c r="D319" s="1">
        <v>10000</v>
      </c>
    </row>
    <row r="320" spans="1:4" ht="12.75" customHeight="1" x14ac:dyDescent="0.2">
      <c r="A320" s="3">
        <v>40035</v>
      </c>
      <c r="B320" t="s">
        <v>1</v>
      </c>
      <c r="C320" t="s">
        <v>5</v>
      </c>
      <c r="D320" s="1">
        <v>12000</v>
      </c>
    </row>
    <row r="321" spans="1:4" ht="12.75" customHeight="1" x14ac:dyDescent="0.2">
      <c r="A321" s="3">
        <v>40037</v>
      </c>
      <c r="B321" t="s">
        <v>9</v>
      </c>
      <c r="C321" t="s">
        <v>0</v>
      </c>
      <c r="D321" s="1">
        <v>30000</v>
      </c>
    </row>
    <row r="322" spans="1:4" x14ac:dyDescent="0.2">
      <c r="A322" s="3">
        <v>40037</v>
      </c>
      <c r="B322" t="s">
        <v>15</v>
      </c>
      <c r="C322" t="s">
        <v>0</v>
      </c>
      <c r="D322" s="1">
        <v>60000</v>
      </c>
    </row>
    <row r="323" spans="1:4" ht="12.75" customHeight="1" x14ac:dyDescent="0.2">
      <c r="A323" s="3">
        <v>40038</v>
      </c>
      <c r="B323" t="s">
        <v>13</v>
      </c>
      <c r="C323" t="s">
        <v>0</v>
      </c>
      <c r="D323" s="1">
        <v>10000</v>
      </c>
    </row>
    <row r="324" spans="1:4" ht="12.75" customHeight="1" x14ac:dyDescent="0.2">
      <c r="A324" s="3">
        <v>40041</v>
      </c>
      <c r="B324" t="s">
        <v>8</v>
      </c>
      <c r="C324" t="s">
        <v>10</v>
      </c>
      <c r="D324" s="1">
        <v>15000</v>
      </c>
    </row>
    <row r="325" spans="1:4" ht="12.75" customHeight="1" x14ac:dyDescent="0.2">
      <c r="A325" s="3">
        <v>40041</v>
      </c>
      <c r="B325" t="s">
        <v>4</v>
      </c>
      <c r="C325" t="s">
        <v>5</v>
      </c>
      <c r="D325" s="1">
        <v>10000</v>
      </c>
    </row>
    <row r="326" spans="1:4" ht="12.75" customHeight="1" x14ac:dyDescent="0.2">
      <c r="A326" s="3">
        <v>40041</v>
      </c>
      <c r="B326" t="s">
        <v>6</v>
      </c>
      <c r="C326" t="s">
        <v>12</v>
      </c>
      <c r="D326" s="1">
        <v>15000</v>
      </c>
    </row>
    <row r="327" spans="1:4" ht="12.75" customHeight="1" x14ac:dyDescent="0.2">
      <c r="A327" s="3">
        <v>40042</v>
      </c>
      <c r="B327" t="s">
        <v>1</v>
      </c>
      <c r="C327" t="s">
        <v>12</v>
      </c>
      <c r="D327" s="1">
        <v>25000</v>
      </c>
    </row>
    <row r="328" spans="1:4" ht="12.75" customHeight="1" x14ac:dyDescent="0.2">
      <c r="A328" s="3">
        <v>40043</v>
      </c>
      <c r="B328" t="s">
        <v>3</v>
      </c>
      <c r="C328" t="s">
        <v>12</v>
      </c>
      <c r="D328" s="1">
        <v>30000</v>
      </c>
    </row>
    <row r="329" spans="1:4" x14ac:dyDescent="0.2">
      <c r="A329" s="3">
        <v>40044</v>
      </c>
      <c r="B329" t="s">
        <v>11</v>
      </c>
      <c r="C329" t="s">
        <v>0</v>
      </c>
      <c r="D329" s="1">
        <v>60000</v>
      </c>
    </row>
    <row r="330" spans="1:4" ht="12.75" customHeight="1" x14ac:dyDescent="0.2">
      <c r="A330" s="3">
        <v>40045</v>
      </c>
      <c r="B330" t="s">
        <v>14</v>
      </c>
      <c r="C330" t="s">
        <v>5</v>
      </c>
      <c r="D330" s="1">
        <v>8436</v>
      </c>
    </row>
    <row r="331" spans="1:4" ht="12.75" customHeight="1" x14ac:dyDescent="0.2">
      <c r="A331" s="3">
        <v>40045</v>
      </c>
      <c r="B331" t="s">
        <v>15</v>
      </c>
      <c r="C331" t="s">
        <v>2</v>
      </c>
      <c r="D331" s="1">
        <v>10000</v>
      </c>
    </row>
    <row r="332" spans="1:4" ht="12.75" customHeight="1" x14ac:dyDescent="0.2">
      <c r="A332" s="3">
        <v>40049</v>
      </c>
      <c r="B332" t="s">
        <v>1</v>
      </c>
      <c r="C332" t="s">
        <v>0</v>
      </c>
      <c r="D332" s="1">
        <v>50000</v>
      </c>
    </row>
    <row r="333" spans="1:4" x14ac:dyDescent="0.2">
      <c r="A333" s="3">
        <v>40050</v>
      </c>
      <c r="B333" t="s">
        <v>3</v>
      </c>
      <c r="C333" t="s">
        <v>0</v>
      </c>
      <c r="D333" s="1">
        <v>64223</v>
      </c>
    </row>
    <row r="334" spans="1:4" ht="12.75" customHeight="1" x14ac:dyDescent="0.2">
      <c r="A334" s="3">
        <v>40051</v>
      </c>
      <c r="B334" t="s">
        <v>3</v>
      </c>
      <c r="C334" t="s">
        <v>10</v>
      </c>
      <c r="D334" s="1">
        <v>30000</v>
      </c>
    </row>
    <row r="335" spans="1:4" ht="12.75" customHeight="1" x14ac:dyDescent="0.2">
      <c r="A335" s="3">
        <v>40051</v>
      </c>
      <c r="B335" t="s">
        <v>3</v>
      </c>
      <c r="C335" t="s">
        <v>0</v>
      </c>
      <c r="D335" s="1">
        <v>11887</v>
      </c>
    </row>
    <row r="336" spans="1:4" ht="12.75" customHeight="1" x14ac:dyDescent="0.2">
      <c r="A336" s="3">
        <v>40051</v>
      </c>
      <c r="B336" t="s">
        <v>9</v>
      </c>
      <c r="C336" t="s">
        <v>0</v>
      </c>
      <c r="D336" s="1">
        <v>9354</v>
      </c>
    </row>
    <row r="337" spans="1:4" ht="12.75" customHeight="1" x14ac:dyDescent="0.2">
      <c r="A337" s="3">
        <v>40051</v>
      </c>
      <c r="B337" t="s">
        <v>11</v>
      </c>
      <c r="C337" t="s">
        <v>10</v>
      </c>
      <c r="D337" s="1">
        <v>11406</v>
      </c>
    </row>
    <row r="338" spans="1:4" ht="12.75" customHeight="1" x14ac:dyDescent="0.2">
      <c r="A338" s="3">
        <v>40051</v>
      </c>
      <c r="B338" t="s">
        <v>3</v>
      </c>
      <c r="C338" t="s">
        <v>12</v>
      </c>
      <c r="D338" s="1">
        <v>15000</v>
      </c>
    </row>
    <row r="339" spans="1:4" ht="12.75" customHeight="1" x14ac:dyDescent="0.2">
      <c r="A339" s="3">
        <v>40051</v>
      </c>
      <c r="B339" t="s">
        <v>14</v>
      </c>
      <c r="C339" t="s">
        <v>5</v>
      </c>
      <c r="D339" s="1">
        <v>10000</v>
      </c>
    </row>
    <row r="340" spans="1:4" ht="12.75" customHeight="1" x14ac:dyDescent="0.2">
      <c r="A340" s="3">
        <v>40052</v>
      </c>
      <c r="B340" t="s">
        <v>9</v>
      </c>
      <c r="C340" t="s">
        <v>5</v>
      </c>
      <c r="D340" s="1">
        <v>5000</v>
      </c>
    </row>
    <row r="341" spans="1:4" ht="12.75" customHeight="1" x14ac:dyDescent="0.2">
      <c r="A341" s="3">
        <v>40052</v>
      </c>
      <c r="B341" t="s">
        <v>6</v>
      </c>
      <c r="C341" t="s">
        <v>10</v>
      </c>
      <c r="D341" s="1">
        <v>25000</v>
      </c>
    </row>
    <row r="342" spans="1:4" ht="12.75" customHeight="1" x14ac:dyDescent="0.2">
      <c r="A342" s="3">
        <v>40055</v>
      </c>
      <c r="B342" t="s">
        <v>6</v>
      </c>
      <c r="C342" t="s">
        <v>10</v>
      </c>
      <c r="D342" s="1">
        <v>30000</v>
      </c>
    </row>
    <row r="343" spans="1:4" ht="12.75" customHeight="1" x14ac:dyDescent="0.2">
      <c r="A343" s="3">
        <v>40055</v>
      </c>
      <c r="B343" t="s">
        <v>1</v>
      </c>
      <c r="C343" t="s">
        <v>2</v>
      </c>
      <c r="D343" s="1">
        <v>50000</v>
      </c>
    </row>
    <row r="344" spans="1:4" x14ac:dyDescent="0.2">
      <c r="A344" s="3">
        <v>40056</v>
      </c>
      <c r="B344" t="s">
        <v>3</v>
      </c>
      <c r="C344" t="s">
        <v>0</v>
      </c>
      <c r="D344" s="1">
        <v>60000</v>
      </c>
    </row>
    <row r="345" spans="1:4" ht="12.75" customHeight="1" x14ac:dyDescent="0.2">
      <c r="A345" s="3">
        <v>40057</v>
      </c>
      <c r="B345" t="s">
        <v>9</v>
      </c>
      <c r="C345" t="s">
        <v>12</v>
      </c>
      <c r="D345" s="1">
        <v>50000</v>
      </c>
    </row>
    <row r="346" spans="1:4" ht="12.75" customHeight="1" x14ac:dyDescent="0.2">
      <c r="A346" s="3">
        <v>40057</v>
      </c>
      <c r="B346" t="s">
        <v>9</v>
      </c>
      <c r="C346" t="s">
        <v>0</v>
      </c>
      <c r="D346" s="1">
        <v>5000</v>
      </c>
    </row>
    <row r="347" spans="1:4" ht="12.75" customHeight="1" x14ac:dyDescent="0.2">
      <c r="A347" s="3">
        <v>40057</v>
      </c>
      <c r="B347" t="s">
        <v>11</v>
      </c>
      <c r="C347" t="s">
        <v>10</v>
      </c>
      <c r="D347" s="1">
        <v>10000</v>
      </c>
    </row>
    <row r="348" spans="1:4" ht="12.75" customHeight="1" x14ac:dyDescent="0.2">
      <c r="A348" s="3">
        <v>40058</v>
      </c>
      <c r="B348" t="s">
        <v>8</v>
      </c>
      <c r="C348" t="s">
        <v>12</v>
      </c>
      <c r="D348" s="1">
        <v>25541</v>
      </c>
    </row>
    <row r="349" spans="1:4" ht="12.75" customHeight="1" x14ac:dyDescent="0.2">
      <c r="A349" s="3">
        <v>40058</v>
      </c>
      <c r="B349" t="s">
        <v>6</v>
      </c>
      <c r="C349" t="s">
        <v>0</v>
      </c>
      <c r="D349" s="1">
        <v>5000</v>
      </c>
    </row>
    <row r="350" spans="1:4" ht="12.75" customHeight="1" x14ac:dyDescent="0.2">
      <c r="A350" s="3">
        <v>40059</v>
      </c>
      <c r="B350" t="s">
        <v>6</v>
      </c>
      <c r="C350" t="s">
        <v>10</v>
      </c>
      <c r="D350" s="1">
        <v>30000</v>
      </c>
    </row>
    <row r="351" spans="1:4" ht="12.75" customHeight="1" x14ac:dyDescent="0.2">
      <c r="A351" s="3">
        <v>40059</v>
      </c>
      <c r="B351" t="s">
        <v>4</v>
      </c>
      <c r="C351" t="s">
        <v>12</v>
      </c>
      <c r="D351" s="1">
        <v>30000</v>
      </c>
    </row>
    <row r="352" spans="1:4" ht="12.75" customHeight="1" x14ac:dyDescent="0.2">
      <c r="A352" s="3">
        <v>40059</v>
      </c>
      <c r="B352" t="s">
        <v>1</v>
      </c>
      <c r="C352" t="s">
        <v>0</v>
      </c>
      <c r="D352" s="1">
        <v>10775</v>
      </c>
    </row>
    <row r="353" spans="1:4" ht="12.75" customHeight="1" x14ac:dyDescent="0.2">
      <c r="A353" s="3">
        <v>40063</v>
      </c>
      <c r="B353" t="s">
        <v>11</v>
      </c>
      <c r="C353" t="s">
        <v>10</v>
      </c>
      <c r="D353" s="1">
        <v>10000</v>
      </c>
    </row>
    <row r="354" spans="1:4" ht="12.75" customHeight="1" x14ac:dyDescent="0.2">
      <c r="A354" s="3">
        <v>40064</v>
      </c>
      <c r="B354" t="s">
        <v>14</v>
      </c>
      <c r="C354" t="s">
        <v>7</v>
      </c>
      <c r="D354" s="1">
        <v>30000</v>
      </c>
    </row>
    <row r="355" spans="1:4" ht="12.75" customHeight="1" x14ac:dyDescent="0.2">
      <c r="A355" s="3">
        <v>40064</v>
      </c>
      <c r="B355" t="s">
        <v>3</v>
      </c>
      <c r="C355" t="s">
        <v>7</v>
      </c>
      <c r="D355" s="1">
        <v>30000</v>
      </c>
    </row>
    <row r="356" spans="1:4" ht="12.75" customHeight="1" x14ac:dyDescent="0.2">
      <c r="A356" s="3">
        <v>40065</v>
      </c>
      <c r="B356" t="s">
        <v>11</v>
      </c>
      <c r="C356" t="s">
        <v>0</v>
      </c>
      <c r="D356" s="1">
        <v>25000</v>
      </c>
    </row>
    <row r="357" spans="1:4" ht="12.75" customHeight="1" x14ac:dyDescent="0.2">
      <c r="A357" s="3">
        <v>40065</v>
      </c>
      <c r="B357" t="s">
        <v>6</v>
      </c>
      <c r="C357" t="s">
        <v>5</v>
      </c>
      <c r="D357" s="1">
        <v>12000</v>
      </c>
    </row>
    <row r="358" spans="1:4" ht="12.75" customHeight="1" x14ac:dyDescent="0.2">
      <c r="A358" s="3">
        <v>40069</v>
      </c>
      <c r="B358" t="s">
        <v>3</v>
      </c>
      <c r="C358" t="s">
        <v>5</v>
      </c>
      <c r="D358" s="1">
        <v>12000</v>
      </c>
    </row>
    <row r="359" spans="1:4" ht="12.75" customHeight="1" x14ac:dyDescent="0.2">
      <c r="A359" s="3">
        <v>40070</v>
      </c>
      <c r="B359" t="s">
        <v>3</v>
      </c>
      <c r="C359" t="s">
        <v>2</v>
      </c>
      <c r="D359" s="1">
        <v>40000</v>
      </c>
    </row>
    <row r="360" spans="1:4" ht="12.75" customHeight="1" x14ac:dyDescent="0.2">
      <c r="A360" s="3">
        <v>40070</v>
      </c>
      <c r="B360" t="s">
        <v>4</v>
      </c>
      <c r="C360" t="s">
        <v>12</v>
      </c>
      <c r="D360" s="1">
        <v>30000</v>
      </c>
    </row>
    <row r="361" spans="1:4" ht="12.75" customHeight="1" x14ac:dyDescent="0.2">
      <c r="A361" s="3">
        <v>40072</v>
      </c>
      <c r="B361" t="s">
        <v>9</v>
      </c>
      <c r="C361" t="s">
        <v>2</v>
      </c>
      <c r="D361" s="1">
        <v>30000</v>
      </c>
    </row>
    <row r="362" spans="1:4" ht="12.75" customHeight="1" x14ac:dyDescent="0.2">
      <c r="A362" s="3">
        <v>40072</v>
      </c>
      <c r="B362" t="s">
        <v>11</v>
      </c>
      <c r="C362" t="s">
        <v>12</v>
      </c>
      <c r="D362" s="1">
        <v>31216</v>
      </c>
    </row>
    <row r="363" spans="1:4" ht="12.75" customHeight="1" x14ac:dyDescent="0.2">
      <c r="A363" s="3">
        <v>40072</v>
      </c>
      <c r="B363" t="s">
        <v>1</v>
      </c>
      <c r="C363" t="s">
        <v>7</v>
      </c>
      <c r="D363" s="1">
        <v>50000</v>
      </c>
    </row>
    <row r="364" spans="1:4" ht="12.75" customHeight="1" x14ac:dyDescent="0.2">
      <c r="A364" s="3">
        <v>40073</v>
      </c>
      <c r="B364" t="s">
        <v>6</v>
      </c>
      <c r="C364" t="s">
        <v>12</v>
      </c>
      <c r="D364" s="1">
        <v>40000</v>
      </c>
    </row>
    <row r="365" spans="1:4" x14ac:dyDescent="0.2">
      <c r="A365" s="3">
        <v>40073</v>
      </c>
      <c r="B365" t="s">
        <v>3</v>
      </c>
      <c r="C365" t="s">
        <v>0</v>
      </c>
      <c r="D365" s="1">
        <v>60000</v>
      </c>
    </row>
    <row r="366" spans="1:4" ht="12.75" customHeight="1" x14ac:dyDescent="0.2">
      <c r="A366" s="3">
        <v>40078</v>
      </c>
      <c r="B366" t="s">
        <v>15</v>
      </c>
      <c r="C366" t="s">
        <v>7</v>
      </c>
      <c r="D366" s="1">
        <v>50000</v>
      </c>
    </row>
    <row r="367" spans="1:4" x14ac:dyDescent="0.2">
      <c r="A367" s="3">
        <v>40078</v>
      </c>
      <c r="B367" t="s">
        <v>13</v>
      </c>
      <c r="C367" t="s">
        <v>0</v>
      </c>
      <c r="D367" s="1">
        <v>62663</v>
      </c>
    </row>
    <row r="368" spans="1:4" ht="12.75" customHeight="1" x14ac:dyDescent="0.2">
      <c r="A368" s="3">
        <v>40079</v>
      </c>
      <c r="B368" t="s">
        <v>14</v>
      </c>
      <c r="C368" t="s">
        <v>2</v>
      </c>
      <c r="D368" s="1">
        <v>10000</v>
      </c>
    </row>
    <row r="369" spans="1:4" ht="12.75" customHeight="1" x14ac:dyDescent="0.2">
      <c r="A369" s="3">
        <v>40080</v>
      </c>
      <c r="B369" t="s">
        <v>6</v>
      </c>
      <c r="C369" t="s">
        <v>5</v>
      </c>
      <c r="D369" s="1">
        <v>5000</v>
      </c>
    </row>
    <row r="370" spans="1:4" ht="12.75" customHeight="1" x14ac:dyDescent="0.2">
      <c r="A370" s="3">
        <v>40080</v>
      </c>
      <c r="B370" t="s">
        <v>3</v>
      </c>
      <c r="C370" t="s">
        <v>12</v>
      </c>
      <c r="D370" s="1">
        <v>25000</v>
      </c>
    </row>
    <row r="371" spans="1:4" ht="12.75" customHeight="1" x14ac:dyDescent="0.2">
      <c r="A371" s="3">
        <v>40083</v>
      </c>
      <c r="B371" t="s">
        <v>8</v>
      </c>
      <c r="C371" t="s">
        <v>7</v>
      </c>
      <c r="D371" s="1">
        <v>31787</v>
      </c>
    </row>
    <row r="372" spans="1:4" x14ac:dyDescent="0.2">
      <c r="A372" s="3">
        <v>40084</v>
      </c>
      <c r="B372" t="s">
        <v>1</v>
      </c>
      <c r="C372" t="s">
        <v>0</v>
      </c>
      <c r="D372" s="1">
        <v>60000</v>
      </c>
    </row>
    <row r="373" spans="1:4" ht="12.75" customHeight="1" x14ac:dyDescent="0.2">
      <c r="A373" s="3">
        <v>40085</v>
      </c>
      <c r="B373" t="s">
        <v>14</v>
      </c>
      <c r="C373" t="s">
        <v>5</v>
      </c>
      <c r="D373" s="1">
        <v>5000</v>
      </c>
    </row>
    <row r="374" spans="1:4" ht="12.75" customHeight="1" x14ac:dyDescent="0.2">
      <c r="A374" s="3">
        <v>40086</v>
      </c>
      <c r="B374" t="s">
        <v>4</v>
      </c>
      <c r="C374" t="s">
        <v>2</v>
      </c>
      <c r="D374" s="1">
        <v>10000</v>
      </c>
    </row>
    <row r="375" spans="1:4" ht="12.75" customHeight="1" x14ac:dyDescent="0.2">
      <c r="A375" s="3">
        <v>40086</v>
      </c>
      <c r="B375" t="s">
        <v>15</v>
      </c>
      <c r="C375" t="s">
        <v>5</v>
      </c>
      <c r="D375" s="1">
        <v>12000</v>
      </c>
    </row>
    <row r="376" spans="1:4" ht="12.75" customHeight="1" x14ac:dyDescent="0.2">
      <c r="A376" s="3">
        <v>40086</v>
      </c>
      <c r="B376" t="s">
        <v>13</v>
      </c>
      <c r="C376" t="s">
        <v>5</v>
      </c>
      <c r="D376" s="1">
        <v>5000</v>
      </c>
    </row>
    <row r="377" spans="1:4" ht="12.75" customHeight="1" x14ac:dyDescent="0.2">
      <c r="A377" s="3">
        <v>40086</v>
      </c>
      <c r="B377" t="s">
        <v>11</v>
      </c>
      <c r="C377" t="s">
        <v>0</v>
      </c>
      <c r="D377" s="1">
        <v>50000</v>
      </c>
    </row>
    <row r="378" spans="1:4" x14ac:dyDescent="0.2">
      <c r="A378" s="3">
        <v>40086</v>
      </c>
      <c r="B378" t="s">
        <v>3</v>
      </c>
      <c r="C378" t="s">
        <v>10</v>
      </c>
      <c r="D378" s="1">
        <v>60000</v>
      </c>
    </row>
    <row r="379" spans="1:4" ht="12.75" customHeight="1" x14ac:dyDescent="0.2">
      <c r="A379" s="3">
        <v>40086</v>
      </c>
      <c r="B379" t="s">
        <v>1</v>
      </c>
      <c r="C379" t="s">
        <v>2</v>
      </c>
      <c r="D379" s="1">
        <v>10000</v>
      </c>
    </row>
    <row r="380" spans="1:4" ht="12.75" customHeight="1" x14ac:dyDescent="0.2">
      <c r="A380" s="3">
        <v>40086</v>
      </c>
      <c r="B380" t="s">
        <v>3</v>
      </c>
      <c r="C380" t="s">
        <v>5</v>
      </c>
      <c r="D380" s="1">
        <v>12000</v>
      </c>
    </row>
    <row r="381" spans="1:4" ht="12.75" customHeight="1" x14ac:dyDescent="0.2">
      <c r="A381" s="3">
        <v>40086</v>
      </c>
      <c r="B381" t="s">
        <v>14</v>
      </c>
      <c r="C381" t="s">
        <v>5</v>
      </c>
      <c r="D381" s="1">
        <v>5000</v>
      </c>
    </row>
    <row r="382" spans="1:4" ht="12.75" customHeight="1" x14ac:dyDescent="0.2">
      <c r="A382" s="3">
        <v>40086</v>
      </c>
      <c r="B382" t="s">
        <v>4</v>
      </c>
      <c r="C382" t="s">
        <v>2</v>
      </c>
      <c r="D382" s="1">
        <v>10958</v>
      </c>
    </row>
    <row r="383" spans="1:4" ht="12.75" customHeight="1" x14ac:dyDescent="0.2">
      <c r="A383" s="3">
        <v>40087</v>
      </c>
      <c r="B383" t="s">
        <v>4</v>
      </c>
      <c r="C383" t="s">
        <v>12</v>
      </c>
      <c r="D383" s="1">
        <v>15000</v>
      </c>
    </row>
    <row r="384" spans="1:4" ht="12.75" customHeight="1" x14ac:dyDescent="0.2">
      <c r="A384" s="3">
        <v>40087</v>
      </c>
      <c r="B384" t="s">
        <v>6</v>
      </c>
      <c r="C384" t="s">
        <v>7</v>
      </c>
      <c r="D384" s="1">
        <v>25000</v>
      </c>
    </row>
    <row r="385" spans="1:4" ht="12.75" customHeight="1" x14ac:dyDescent="0.2">
      <c r="A385" s="3">
        <v>40087</v>
      </c>
      <c r="B385" t="s">
        <v>14</v>
      </c>
      <c r="C385" t="s">
        <v>0</v>
      </c>
      <c r="D385" s="1">
        <v>30000</v>
      </c>
    </row>
    <row r="386" spans="1:4" ht="12.75" customHeight="1" x14ac:dyDescent="0.2">
      <c r="A386" s="3">
        <v>40087</v>
      </c>
      <c r="B386" t="s">
        <v>9</v>
      </c>
      <c r="C386" t="s">
        <v>12</v>
      </c>
      <c r="D386" s="1">
        <v>10000</v>
      </c>
    </row>
    <row r="387" spans="1:4" ht="12.75" customHeight="1" x14ac:dyDescent="0.2">
      <c r="A387" s="3">
        <v>40090</v>
      </c>
      <c r="B387" t="s">
        <v>8</v>
      </c>
      <c r="C387" t="s">
        <v>0</v>
      </c>
      <c r="D387" s="1">
        <v>19542</v>
      </c>
    </row>
    <row r="388" spans="1:4" ht="12.75" customHeight="1" x14ac:dyDescent="0.2">
      <c r="A388" s="3">
        <v>40091</v>
      </c>
      <c r="B388" t="s">
        <v>13</v>
      </c>
      <c r="C388" t="s">
        <v>12</v>
      </c>
      <c r="D388" s="1">
        <v>27136</v>
      </c>
    </row>
    <row r="389" spans="1:4" ht="12.75" customHeight="1" x14ac:dyDescent="0.2">
      <c r="A389" s="3">
        <v>40091</v>
      </c>
      <c r="B389" t="s">
        <v>4</v>
      </c>
      <c r="C389" t="s">
        <v>10</v>
      </c>
      <c r="D389" s="1">
        <v>30000</v>
      </c>
    </row>
    <row r="390" spans="1:4" ht="12.75" customHeight="1" x14ac:dyDescent="0.2">
      <c r="A390" s="3">
        <v>40092</v>
      </c>
      <c r="B390" t="s">
        <v>4</v>
      </c>
      <c r="C390" t="s">
        <v>5</v>
      </c>
      <c r="D390" s="1">
        <v>12000</v>
      </c>
    </row>
    <row r="391" spans="1:4" x14ac:dyDescent="0.2">
      <c r="A391" s="3">
        <v>40092</v>
      </c>
      <c r="B391" t="s">
        <v>1</v>
      </c>
      <c r="C391" t="s">
        <v>2</v>
      </c>
      <c r="D391" s="1">
        <v>60000</v>
      </c>
    </row>
    <row r="392" spans="1:4" ht="12.75" customHeight="1" x14ac:dyDescent="0.2">
      <c r="A392" s="3">
        <v>40093</v>
      </c>
      <c r="B392" t="s">
        <v>1</v>
      </c>
      <c r="C392" t="s">
        <v>5</v>
      </c>
      <c r="D392" s="1">
        <v>8224</v>
      </c>
    </row>
    <row r="393" spans="1:4" ht="12.75" customHeight="1" x14ac:dyDescent="0.2">
      <c r="A393" s="3">
        <v>40094</v>
      </c>
      <c r="B393" t="s">
        <v>6</v>
      </c>
      <c r="C393" t="s">
        <v>5</v>
      </c>
      <c r="D393" s="1">
        <v>12000</v>
      </c>
    </row>
    <row r="394" spans="1:4" ht="12.75" customHeight="1" x14ac:dyDescent="0.2">
      <c r="A394" s="3">
        <v>40094</v>
      </c>
      <c r="B394" t="s">
        <v>14</v>
      </c>
      <c r="C394" t="s">
        <v>12</v>
      </c>
      <c r="D394" s="1">
        <v>30000</v>
      </c>
    </row>
    <row r="395" spans="1:4" ht="12.75" customHeight="1" x14ac:dyDescent="0.2">
      <c r="A395" s="3">
        <v>40097</v>
      </c>
      <c r="B395" t="s">
        <v>1</v>
      </c>
      <c r="C395" t="s">
        <v>5</v>
      </c>
      <c r="D395" s="1">
        <v>12000</v>
      </c>
    </row>
    <row r="396" spans="1:4" ht="12.75" customHeight="1" x14ac:dyDescent="0.2">
      <c r="A396" s="3">
        <v>40097</v>
      </c>
      <c r="B396" t="s">
        <v>9</v>
      </c>
      <c r="C396" t="s">
        <v>2</v>
      </c>
      <c r="D396" s="1">
        <v>30000</v>
      </c>
    </row>
    <row r="397" spans="1:4" ht="12.75" customHeight="1" x14ac:dyDescent="0.2">
      <c r="A397" s="3">
        <v>40098</v>
      </c>
      <c r="B397" t="s">
        <v>8</v>
      </c>
      <c r="C397" t="s">
        <v>2</v>
      </c>
      <c r="D397" s="1">
        <v>5000</v>
      </c>
    </row>
    <row r="398" spans="1:4" ht="12.75" customHeight="1" x14ac:dyDescent="0.2">
      <c r="A398" s="3">
        <v>40099</v>
      </c>
      <c r="B398" t="s">
        <v>13</v>
      </c>
      <c r="C398" t="s">
        <v>2</v>
      </c>
      <c r="D398" s="1">
        <v>12344</v>
      </c>
    </row>
    <row r="399" spans="1:4" ht="12.75" customHeight="1" x14ac:dyDescent="0.2">
      <c r="A399" s="3">
        <v>40100</v>
      </c>
      <c r="B399" t="s">
        <v>11</v>
      </c>
      <c r="C399" t="s">
        <v>2</v>
      </c>
      <c r="D399" s="1">
        <v>15000</v>
      </c>
    </row>
    <row r="400" spans="1:4" ht="12.75" customHeight="1" x14ac:dyDescent="0.2">
      <c r="A400" s="3">
        <v>40100</v>
      </c>
      <c r="B400" t="s">
        <v>1</v>
      </c>
      <c r="C400" t="s">
        <v>12</v>
      </c>
      <c r="D400" s="1">
        <v>25000</v>
      </c>
    </row>
    <row r="401" spans="1:4" ht="12.75" customHeight="1" x14ac:dyDescent="0.2">
      <c r="A401" s="3">
        <v>40100</v>
      </c>
      <c r="B401" t="s">
        <v>4</v>
      </c>
      <c r="C401" t="s">
        <v>0</v>
      </c>
      <c r="D401" s="1">
        <v>30000</v>
      </c>
    </row>
    <row r="402" spans="1:4" ht="12.75" customHeight="1" x14ac:dyDescent="0.2">
      <c r="A402" s="3">
        <v>40101</v>
      </c>
      <c r="B402" t="s">
        <v>4</v>
      </c>
      <c r="C402" t="s">
        <v>12</v>
      </c>
      <c r="D402" s="1">
        <v>14665</v>
      </c>
    </row>
    <row r="403" spans="1:4" ht="12.75" customHeight="1" x14ac:dyDescent="0.2">
      <c r="A403" s="3">
        <v>40101</v>
      </c>
      <c r="B403" t="s">
        <v>6</v>
      </c>
      <c r="C403" t="s">
        <v>12</v>
      </c>
      <c r="D403" s="1">
        <v>17701</v>
      </c>
    </row>
    <row r="404" spans="1:4" ht="12.75" customHeight="1" x14ac:dyDescent="0.2">
      <c r="A404" s="3">
        <v>40101</v>
      </c>
      <c r="B404" t="s">
        <v>6</v>
      </c>
      <c r="C404" t="s">
        <v>0</v>
      </c>
      <c r="D404" s="1">
        <v>50000</v>
      </c>
    </row>
    <row r="405" spans="1:4" x14ac:dyDescent="0.2">
      <c r="A405" s="3">
        <v>40101</v>
      </c>
      <c r="B405" t="s">
        <v>9</v>
      </c>
      <c r="C405" t="s">
        <v>0</v>
      </c>
      <c r="D405" s="1">
        <v>60000</v>
      </c>
    </row>
    <row r="406" spans="1:4" ht="12.75" customHeight="1" x14ac:dyDescent="0.2">
      <c r="A406" s="3">
        <v>40101</v>
      </c>
      <c r="B406" t="s">
        <v>11</v>
      </c>
      <c r="C406" t="s">
        <v>0</v>
      </c>
      <c r="D406" s="1">
        <v>32351</v>
      </c>
    </row>
    <row r="407" spans="1:4" ht="12.75" customHeight="1" x14ac:dyDescent="0.2">
      <c r="A407" s="3">
        <v>40101</v>
      </c>
      <c r="B407" t="s">
        <v>4</v>
      </c>
      <c r="C407" t="s">
        <v>5</v>
      </c>
      <c r="D407" s="1">
        <v>12000</v>
      </c>
    </row>
    <row r="408" spans="1:4" ht="12.75" customHeight="1" x14ac:dyDescent="0.2">
      <c r="A408" s="3">
        <v>40104</v>
      </c>
      <c r="B408" t="s">
        <v>6</v>
      </c>
      <c r="C408" t="s">
        <v>5</v>
      </c>
      <c r="D408" s="1">
        <v>12000</v>
      </c>
    </row>
    <row r="409" spans="1:4" ht="12.75" customHeight="1" x14ac:dyDescent="0.2">
      <c r="A409" s="3">
        <v>40105</v>
      </c>
      <c r="B409" t="s">
        <v>4</v>
      </c>
      <c r="C409" t="s">
        <v>2</v>
      </c>
      <c r="D409" s="1">
        <v>10000</v>
      </c>
    </row>
    <row r="410" spans="1:4" ht="12.75" customHeight="1" x14ac:dyDescent="0.2">
      <c r="A410" s="3">
        <v>40106</v>
      </c>
      <c r="B410" t="s">
        <v>1</v>
      </c>
      <c r="C410" t="s">
        <v>12</v>
      </c>
      <c r="D410" s="1">
        <v>17601</v>
      </c>
    </row>
    <row r="411" spans="1:4" ht="12.75" customHeight="1" x14ac:dyDescent="0.2">
      <c r="A411" s="3">
        <v>40106</v>
      </c>
      <c r="B411" t="s">
        <v>1</v>
      </c>
      <c r="C411" t="s">
        <v>2</v>
      </c>
      <c r="D411" s="1">
        <v>25000</v>
      </c>
    </row>
    <row r="412" spans="1:4" ht="12.75" customHeight="1" x14ac:dyDescent="0.2">
      <c r="A412" s="3">
        <v>40107</v>
      </c>
      <c r="B412" t="s">
        <v>3</v>
      </c>
      <c r="C412" t="s">
        <v>5</v>
      </c>
      <c r="D412" s="1">
        <v>12000</v>
      </c>
    </row>
    <row r="413" spans="1:4" ht="12.75" customHeight="1" x14ac:dyDescent="0.2">
      <c r="A413" s="3">
        <v>40107</v>
      </c>
      <c r="B413" t="s">
        <v>6</v>
      </c>
      <c r="C413" t="s">
        <v>10</v>
      </c>
      <c r="D413" s="1">
        <v>30000</v>
      </c>
    </row>
    <row r="414" spans="1:4" ht="12.75" customHeight="1" x14ac:dyDescent="0.2">
      <c r="A414" s="3">
        <v>40108</v>
      </c>
      <c r="B414" t="s">
        <v>9</v>
      </c>
      <c r="C414" t="s">
        <v>5</v>
      </c>
      <c r="D414" s="1">
        <v>12000</v>
      </c>
    </row>
    <row r="415" spans="1:4" ht="12.75" customHeight="1" x14ac:dyDescent="0.2">
      <c r="A415" s="3">
        <v>40108</v>
      </c>
      <c r="B415" t="s">
        <v>6</v>
      </c>
      <c r="C415" t="s">
        <v>12</v>
      </c>
      <c r="D415" s="1">
        <v>30000</v>
      </c>
    </row>
    <row r="416" spans="1:4" ht="12.75" customHeight="1" x14ac:dyDescent="0.2">
      <c r="A416" s="3">
        <v>40108</v>
      </c>
      <c r="B416" t="s">
        <v>11</v>
      </c>
      <c r="C416" t="s">
        <v>12</v>
      </c>
      <c r="D416" s="1">
        <v>40000</v>
      </c>
    </row>
    <row r="417" spans="1:4" ht="12.75" customHeight="1" x14ac:dyDescent="0.2">
      <c r="A417" s="3">
        <v>40111</v>
      </c>
      <c r="B417" t="s">
        <v>6</v>
      </c>
      <c r="C417" t="s">
        <v>5</v>
      </c>
      <c r="D417" s="1">
        <v>12000</v>
      </c>
    </row>
    <row r="418" spans="1:4" x14ac:dyDescent="0.2">
      <c r="A418" s="3">
        <v>40112</v>
      </c>
      <c r="B418" t="s">
        <v>1</v>
      </c>
      <c r="C418" t="s">
        <v>10</v>
      </c>
      <c r="D418" s="1">
        <v>61479</v>
      </c>
    </row>
    <row r="419" spans="1:4" ht="12.75" customHeight="1" x14ac:dyDescent="0.2">
      <c r="A419" s="3">
        <v>40112</v>
      </c>
      <c r="B419" t="s">
        <v>3</v>
      </c>
      <c r="C419" t="s">
        <v>5</v>
      </c>
      <c r="D419" s="1">
        <v>12000</v>
      </c>
    </row>
    <row r="420" spans="1:4" ht="12.75" customHeight="1" x14ac:dyDescent="0.2">
      <c r="A420" s="3">
        <v>40112</v>
      </c>
      <c r="B420" t="s">
        <v>3</v>
      </c>
      <c r="C420" t="s">
        <v>2</v>
      </c>
      <c r="D420" s="1">
        <v>40000</v>
      </c>
    </row>
    <row r="421" spans="1:4" ht="12.75" customHeight="1" x14ac:dyDescent="0.2">
      <c r="A421" s="3">
        <v>40112</v>
      </c>
      <c r="B421" t="s">
        <v>1</v>
      </c>
      <c r="C421" t="s">
        <v>5</v>
      </c>
      <c r="D421" s="1">
        <v>12000</v>
      </c>
    </row>
    <row r="422" spans="1:4" ht="12.75" customHeight="1" x14ac:dyDescent="0.2">
      <c r="A422" s="3">
        <v>40113</v>
      </c>
      <c r="B422" t="s">
        <v>3</v>
      </c>
      <c r="C422" t="s">
        <v>5</v>
      </c>
      <c r="D422" s="1">
        <v>12000</v>
      </c>
    </row>
    <row r="423" spans="1:4" ht="12.75" customHeight="1" x14ac:dyDescent="0.2">
      <c r="A423" s="3">
        <v>40114</v>
      </c>
      <c r="B423" t="s">
        <v>8</v>
      </c>
      <c r="C423" t="s">
        <v>12</v>
      </c>
      <c r="D423" s="1">
        <v>27277</v>
      </c>
    </row>
    <row r="424" spans="1:4" ht="12.75" customHeight="1" x14ac:dyDescent="0.2">
      <c r="A424" s="3">
        <v>40114</v>
      </c>
      <c r="B424" t="s">
        <v>1</v>
      </c>
      <c r="C424" t="s">
        <v>0</v>
      </c>
      <c r="D424" s="1">
        <v>50000</v>
      </c>
    </row>
    <row r="425" spans="1:4" ht="12.75" customHeight="1" x14ac:dyDescent="0.2">
      <c r="A425" s="3">
        <v>40118</v>
      </c>
      <c r="B425" t="s">
        <v>3</v>
      </c>
      <c r="C425" t="s">
        <v>10</v>
      </c>
      <c r="D425" s="1">
        <v>30000</v>
      </c>
    </row>
    <row r="426" spans="1:4" ht="12.75" customHeight="1" x14ac:dyDescent="0.2">
      <c r="A426" s="3">
        <v>40120</v>
      </c>
      <c r="B426" t="s">
        <v>3</v>
      </c>
      <c r="C426" t="s">
        <v>0</v>
      </c>
      <c r="D426" s="1">
        <v>10000</v>
      </c>
    </row>
    <row r="427" spans="1:4" ht="12.75" customHeight="1" x14ac:dyDescent="0.2">
      <c r="A427" s="3">
        <v>40120</v>
      </c>
      <c r="B427" t="s">
        <v>9</v>
      </c>
      <c r="C427" t="s">
        <v>0</v>
      </c>
      <c r="D427" s="1">
        <v>5000</v>
      </c>
    </row>
    <row r="428" spans="1:4" ht="12.75" customHeight="1" x14ac:dyDescent="0.2">
      <c r="A428" s="3">
        <v>40121</v>
      </c>
      <c r="B428" t="s">
        <v>3</v>
      </c>
      <c r="C428" t="s">
        <v>0</v>
      </c>
      <c r="D428" s="1">
        <v>10000</v>
      </c>
    </row>
    <row r="429" spans="1:4" ht="12.75" customHeight="1" x14ac:dyDescent="0.2">
      <c r="A429" s="3">
        <v>40121</v>
      </c>
      <c r="B429" t="s">
        <v>11</v>
      </c>
      <c r="C429" t="s">
        <v>10</v>
      </c>
      <c r="D429" s="1">
        <v>10000</v>
      </c>
    </row>
    <row r="430" spans="1:4" ht="12.75" customHeight="1" x14ac:dyDescent="0.2">
      <c r="A430" s="3">
        <v>40122</v>
      </c>
      <c r="B430" t="s">
        <v>3</v>
      </c>
      <c r="C430" t="s">
        <v>12</v>
      </c>
      <c r="D430" s="1">
        <v>15000</v>
      </c>
    </row>
    <row r="431" spans="1:4" ht="12.75" customHeight="1" x14ac:dyDescent="0.2">
      <c r="A431" s="3">
        <v>40122</v>
      </c>
      <c r="B431" t="s">
        <v>14</v>
      </c>
      <c r="C431" t="s">
        <v>5</v>
      </c>
      <c r="D431" s="1">
        <v>10000</v>
      </c>
    </row>
    <row r="432" spans="1:4" ht="12.75" customHeight="1" x14ac:dyDescent="0.2">
      <c r="A432" s="3">
        <v>40122</v>
      </c>
      <c r="B432" t="s">
        <v>4</v>
      </c>
      <c r="C432" t="s">
        <v>5</v>
      </c>
      <c r="D432" s="1">
        <v>12000</v>
      </c>
    </row>
    <row r="433" spans="1:4" ht="12.75" customHeight="1" x14ac:dyDescent="0.2">
      <c r="A433" s="3">
        <v>40125</v>
      </c>
      <c r="B433" t="s">
        <v>6</v>
      </c>
      <c r="C433" t="s">
        <v>10</v>
      </c>
      <c r="D433" s="1">
        <v>25000</v>
      </c>
    </row>
    <row r="434" spans="1:4" ht="12.75" customHeight="1" x14ac:dyDescent="0.2">
      <c r="A434" s="3">
        <v>40126</v>
      </c>
      <c r="B434" t="s">
        <v>1</v>
      </c>
      <c r="C434" t="s">
        <v>2</v>
      </c>
      <c r="D434" s="1">
        <v>50000</v>
      </c>
    </row>
    <row r="435" spans="1:4" x14ac:dyDescent="0.2">
      <c r="A435" s="3">
        <v>40126</v>
      </c>
      <c r="B435" t="s">
        <v>3</v>
      </c>
      <c r="C435" t="s">
        <v>0</v>
      </c>
      <c r="D435" s="1">
        <v>60000</v>
      </c>
    </row>
    <row r="436" spans="1:4" ht="12.75" customHeight="1" x14ac:dyDescent="0.2">
      <c r="A436" s="3">
        <v>40127</v>
      </c>
      <c r="B436" t="s">
        <v>3</v>
      </c>
      <c r="C436" t="s">
        <v>0</v>
      </c>
      <c r="D436" s="1">
        <v>30000</v>
      </c>
    </row>
    <row r="437" spans="1:4" ht="12.75" customHeight="1" x14ac:dyDescent="0.2">
      <c r="A437" s="3">
        <v>40128</v>
      </c>
      <c r="B437" t="s">
        <v>9</v>
      </c>
      <c r="C437" t="s">
        <v>12</v>
      </c>
      <c r="D437" s="1">
        <v>50000</v>
      </c>
    </row>
    <row r="438" spans="1:4" x14ac:dyDescent="0.2">
      <c r="A438" s="3">
        <v>40128</v>
      </c>
      <c r="B438" t="s">
        <v>11</v>
      </c>
      <c r="C438" t="s">
        <v>12</v>
      </c>
      <c r="D438" s="1">
        <v>62066</v>
      </c>
    </row>
    <row r="439" spans="1:4" ht="12.75" customHeight="1" x14ac:dyDescent="0.2">
      <c r="A439" s="3">
        <v>40128</v>
      </c>
      <c r="B439" t="s">
        <v>1</v>
      </c>
      <c r="C439" t="s">
        <v>10</v>
      </c>
      <c r="D439" s="1">
        <v>30000</v>
      </c>
    </row>
    <row r="440" spans="1:4" ht="12.75" customHeight="1" x14ac:dyDescent="0.2">
      <c r="A440" s="3">
        <v>40129</v>
      </c>
      <c r="B440" t="s">
        <v>4</v>
      </c>
      <c r="C440" t="s">
        <v>12</v>
      </c>
      <c r="D440" s="1">
        <v>30000</v>
      </c>
    </row>
    <row r="441" spans="1:4" x14ac:dyDescent="0.2">
      <c r="A441" s="3">
        <v>40129</v>
      </c>
      <c r="B441" t="s">
        <v>11</v>
      </c>
      <c r="C441" t="s">
        <v>12</v>
      </c>
      <c r="D441" s="1">
        <v>60849</v>
      </c>
    </row>
    <row r="442" spans="1:4" ht="12.75" customHeight="1" x14ac:dyDescent="0.2">
      <c r="A442" s="3">
        <v>40132</v>
      </c>
      <c r="B442" t="s">
        <v>4</v>
      </c>
      <c r="C442" t="s">
        <v>5</v>
      </c>
      <c r="D442" s="1">
        <v>12000</v>
      </c>
    </row>
    <row r="443" spans="1:4" ht="12.75" customHeight="1" x14ac:dyDescent="0.2">
      <c r="A443" s="3">
        <v>40133</v>
      </c>
      <c r="B443" t="s">
        <v>6</v>
      </c>
      <c r="C443" t="s">
        <v>2</v>
      </c>
      <c r="D443" s="1">
        <v>15000</v>
      </c>
    </row>
    <row r="444" spans="1:4" ht="12.75" customHeight="1" x14ac:dyDescent="0.2">
      <c r="A444" s="3">
        <v>40134</v>
      </c>
      <c r="B444" t="s">
        <v>1</v>
      </c>
      <c r="C444" t="s">
        <v>5</v>
      </c>
      <c r="D444" s="1">
        <v>12000</v>
      </c>
    </row>
    <row r="445" spans="1:4" ht="12.75" customHeight="1" x14ac:dyDescent="0.2">
      <c r="A445" s="3">
        <v>40135</v>
      </c>
      <c r="B445" t="s">
        <v>3</v>
      </c>
      <c r="C445" t="s">
        <v>2</v>
      </c>
      <c r="D445" s="1">
        <v>5000</v>
      </c>
    </row>
    <row r="446" spans="1:4" ht="12.75" customHeight="1" x14ac:dyDescent="0.2">
      <c r="A446" s="3">
        <v>40135</v>
      </c>
      <c r="B446" t="s">
        <v>4</v>
      </c>
      <c r="C446" t="s">
        <v>2</v>
      </c>
      <c r="D446" s="1">
        <v>10000</v>
      </c>
    </row>
    <row r="447" spans="1:4" ht="12.75" customHeight="1" x14ac:dyDescent="0.2">
      <c r="A447" s="3">
        <v>40136</v>
      </c>
      <c r="B447" t="s">
        <v>11</v>
      </c>
      <c r="C447" t="s">
        <v>2</v>
      </c>
      <c r="D447" s="1">
        <v>5561</v>
      </c>
    </row>
    <row r="448" spans="1:4" ht="12.75" customHeight="1" x14ac:dyDescent="0.2">
      <c r="A448" s="3">
        <v>40136</v>
      </c>
      <c r="B448" t="s">
        <v>9</v>
      </c>
      <c r="C448" t="s">
        <v>0</v>
      </c>
      <c r="D448" s="1">
        <v>18670</v>
      </c>
    </row>
    <row r="449" spans="1:4" ht="12.75" customHeight="1" x14ac:dyDescent="0.2">
      <c r="A449" s="3">
        <v>40139</v>
      </c>
      <c r="B449" t="s">
        <v>13</v>
      </c>
      <c r="C449" t="s">
        <v>10</v>
      </c>
      <c r="D449" s="1">
        <v>30000</v>
      </c>
    </row>
    <row r="450" spans="1:4" ht="12.75" customHeight="1" x14ac:dyDescent="0.2">
      <c r="A450" s="3">
        <v>40139</v>
      </c>
      <c r="B450" t="s">
        <v>4</v>
      </c>
      <c r="C450" t="s">
        <v>0</v>
      </c>
      <c r="D450" s="1">
        <v>50000</v>
      </c>
    </row>
    <row r="451" spans="1:4" ht="12.75" customHeight="1" x14ac:dyDescent="0.2">
      <c r="A451" s="3">
        <v>40140</v>
      </c>
      <c r="B451" t="s">
        <v>3</v>
      </c>
      <c r="C451" t="s">
        <v>12</v>
      </c>
      <c r="D451" s="1">
        <v>15871</v>
      </c>
    </row>
    <row r="452" spans="1:4" ht="12.75" customHeight="1" x14ac:dyDescent="0.2">
      <c r="A452" s="3">
        <v>40141</v>
      </c>
      <c r="B452" t="s">
        <v>14</v>
      </c>
      <c r="C452" t="s">
        <v>5</v>
      </c>
      <c r="D452" s="1">
        <v>10000</v>
      </c>
    </row>
    <row r="453" spans="1:4" ht="12.75" customHeight="1" x14ac:dyDescent="0.2">
      <c r="A453" s="3">
        <v>40141</v>
      </c>
      <c r="B453" t="s">
        <v>4</v>
      </c>
      <c r="C453" t="s">
        <v>5</v>
      </c>
      <c r="D453" s="1">
        <v>12000</v>
      </c>
    </row>
    <row r="454" spans="1:4" ht="12.75" customHeight="1" x14ac:dyDescent="0.2">
      <c r="A454" s="3">
        <v>40141</v>
      </c>
      <c r="B454" t="s">
        <v>6</v>
      </c>
      <c r="C454" t="s">
        <v>10</v>
      </c>
      <c r="D454" s="1">
        <v>29442</v>
      </c>
    </row>
    <row r="455" spans="1:4" ht="12.75" customHeight="1" x14ac:dyDescent="0.2">
      <c r="A455" s="3">
        <v>40142</v>
      </c>
      <c r="B455" t="s">
        <v>1</v>
      </c>
      <c r="C455" t="s">
        <v>12</v>
      </c>
      <c r="D455" s="1">
        <v>15000</v>
      </c>
    </row>
    <row r="456" spans="1:4" ht="12.75" customHeight="1" x14ac:dyDescent="0.2">
      <c r="A456" s="3">
        <v>40142</v>
      </c>
      <c r="B456" t="s">
        <v>3</v>
      </c>
      <c r="C456" t="s">
        <v>0</v>
      </c>
      <c r="D456" s="1">
        <v>25000</v>
      </c>
    </row>
    <row r="457" spans="1:4" ht="12.75" customHeight="1" x14ac:dyDescent="0.2">
      <c r="A457" s="3">
        <v>40142</v>
      </c>
      <c r="B457" t="s">
        <v>1</v>
      </c>
      <c r="C457" t="s">
        <v>2</v>
      </c>
      <c r="D457" s="1">
        <v>53589</v>
      </c>
    </row>
    <row r="458" spans="1:4" ht="12.75" customHeight="1" x14ac:dyDescent="0.2">
      <c r="A458" s="3">
        <v>40143</v>
      </c>
      <c r="B458" t="s">
        <v>14</v>
      </c>
      <c r="C458" t="s">
        <v>12</v>
      </c>
      <c r="D458" s="1">
        <v>30000</v>
      </c>
    </row>
    <row r="459" spans="1:4" ht="12.75" customHeight="1" x14ac:dyDescent="0.2">
      <c r="A459" s="3">
        <v>40143</v>
      </c>
      <c r="B459" t="s">
        <v>6</v>
      </c>
      <c r="C459" t="s">
        <v>10</v>
      </c>
      <c r="D459" s="1">
        <v>30000</v>
      </c>
    </row>
    <row r="460" spans="1:4" x14ac:dyDescent="0.2">
      <c r="A460" s="3">
        <v>40143</v>
      </c>
      <c r="B460" t="s">
        <v>3</v>
      </c>
      <c r="C460" t="s">
        <v>0</v>
      </c>
      <c r="D460" s="1">
        <v>60000</v>
      </c>
    </row>
    <row r="461" spans="1:4" ht="12.75" customHeight="1" x14ac:dyDescent="0.2">
      <c r="A461" s="3">
        <v>40143</v>
      </c>
      <c r="B461" t="s">
        <v>3</v>
      </c>
      <c r="C461" t="s">
        <v>0</v>
      </c>
      <c r="D461" s="1">
        <v>30000</v>
      </c>
    </row>
    <row r="462" spans="1:4" ht="12.75" customHeight="1" x14ac:dyDescent="0.2">
      <c r="A462" s="3">
        <v>40143</v>
      </c>
      <c r="B462" t="s">
        <v>9</v>
      </c>
      <c r="C462" t="s">
        <v>12</v>
      </c>
      <c r="D462" s="1">
        <v>50000</v>
      </c>
    </row>
    <row r="463" spans="1:4" x14ac:dyDescent="0.2">
      <c r="A463" s="3">
        <v>40146</v>
      </c>
      <c r="B463" t="s">
        <v>11</v>
      </c>
      <c r="C463" t="s">
        <v>12</v>
      </c>
      <c r="D463" s="1">
        <v>61047</v>
      </c>
    </row>
    <row r="464" spans="1:4" ht="12.75" customHeight="1" x14ac:dyDescent="0.2">
      <c r="A464" s="3">
        <v>40147</v>
      </c>
      <c r="B464" t="s">
        <v>4</v>
      </c>
      <c r="C464" t="s">
        <v>12</v>
      </c>
      <c r="D464" s="1">
        <v>30000</v>
      </c>
    </row>
    <row r="465" spans="1:4" ht="12.75" customHeight="1" x14ac:dyDescent="0.2">
      <c r="A465" s="3">
        <v>40148</v>
      </c>
      <c r="B465" t="s">
        <v>6</v>
      </c>
      <c r="C465" t="s">
        <v>0</v>
      </c>
      <c r="D465" s="1">
        <v>5000</v>
      </c>
    </row>
    <row r="466" spans="1:4" ht="12.75" customHeight="1" x14ac:dyDescent="0.2">
      <c r="A466" s="3">
        <v>40149</v>
      </c>
      <c r="B466" t="s">
        <v>1</v>
      </c>
      <c r="C466" t="s">
        <v>0</v>
      </c>
      <c r="D466" s="1">
        <v>10000</v>
      </c>
    </row>
    <row r="467" spans="1:4" ht="12.75" customHeight="1" x14ac:dyDescent="0.2">
      <c r="A467" s="3">
        <v>40149</v>
      </c>
      <c r="B467" t="s">
        <v>3</v>
      </c>
      <c r="C467" t="s">
        <v>10</v>
      </c>
      <c r="D467" s="1">
        <v>5000</v>
      </c>
    </row>
    <row r="468" spans="1:4" ht="12.75" customHeight="1" x14ac:dyDescent="0.2">
      <c r="A468" s="3">
        <v>40149</v>
      </c>
      <c r="B468" t="s">
        <v>11</v>
      </c>
      <c r="C468" t="s">
        <v>10</v>
      </c>
      <c r="D468" s="1">
        <v>10000</v>
      </c>
    </row>
    <row r="469" spans="1:4" ht="12.75" customHeight="1" x14ac:dyDescent="0.2">
      <c r="A469" s="3">
        <v>40150</v>
      </c>
      <c r="B469" t="s">
        <v>3</v>
      </c>
      <c r="C469" t="s">
        <v>2</v>
      </c>
      <c r="D469" s="1">
        <v>30000</v>
      </c>
    </row>
    <row r="470" spans="1:4" ht="12.75" customHeight="1" x14ac:dyDescent="0.2">
      <c r="A470" s="3">
        <v>40150</v>
      </c>
      <c r="B470" t="s">
        <v>14</v>
      </c>
      <c r="C470" t="s">
        <v>7</v>
      </c>
      <c r="D470" s="1">
        <v>30000</v>
      </c>
    </row>
    <row r="471" spans="1:4" ht="12.75" customHeight="1" x14ac:dyDescent="0.2">
      <c r="A471" s="3">
        <v>40150</v>
      </c>
      <c r="B471" t="s">
        <v>1</v>
      </c>
      <c r="C471" t="s">
        <v>2</v>
      </c>
      <c r="D471" s="1">
        <v>30000</v>
      </c>
    </row>
    <row r="472" spans="1:4" ht="12.75" customHeight="1" x14ac:dyDescent="0.2">
      <c r="A472" s="3">
        <v>40153</v>
      </c>
      <c r="B472" t="s">
        <v>3</v>
      </c>
      <c r="C472" t="s">
        <v>12</v>
      </c>
      <c r="D472" s="1">
        <v>42322</v>
      </c>
    </row>
    <row r="473" spans="1:4" ht="12.75" customHeight="1" x14ac:dyDescent="0.2">
      <c r="A473" s="3">
        <v>40153</v>
      </c>
      <c r="B473" t="s">
        <v>14</v>
      </c>
      <c r="C473" t="s">
        <v>7</v>
      </c>
      <c r="D473" s="1">
        <v>50873</v>
      </c>
    </row>
    <row r="474" spans="1:4" ht="12.75" customHeight="1" x14ac:dyDescent="0.2">
      <c r="A474" s="3">
        <v>40155</v>
      </c>
      <c r="B474" t="s">
        <v>6</v>
      </c>
      <c r="C474" t="s">
        <v>7</v>
      </c>
      <c r="D474" s="1">
        <v>30000</v>
      </c>
    </row>
    <row r="475" spans="1:4" ht="12.75" customHeight="1" x14ac:dyDescent="0.2">
      <c r="A475" s="3">
        <v>40156</v>
      </c>
      <c r="B475" t="s">
        <v>1</v>
      </c>
      <c r="C475" t="s">
        <v>5</v>
      </c>
      <c r="D475" s="1">
        <v>12000</v>
      </c>
    </row>
    <row r="476" spans="1:4" ht="12.75" customHeight="1" x14ac:dyDescent="0.2">
      <c r="A476" s="3">
        <v>40156</v>
      </c>
      <c r="B476" t="s">
        <v>9</v>
      </c>
      <c r="C476" t="s">
        <v>12</v>
      </c>
      <c r="D476" s="1">
        <v>40000</v>
      </c>
    </row>
    <row r="477" spans="1:4" ht="12.75" customHeight="1" x14ac:dyDescent="0.2">
      <c r="A477" s="3">
        <v>40156</v>
      </c>
      <c r="B477" t="s">
        <v>11</v>
      </c>
      <c r="C477" t="s">
        <v>7</v>
      </c>
      <c r="D477" s="1">
        <v>50000</v>
      </c>
    </row>
    <row r="478" spans="1:4" x14ac:dyDescent="0.2">
      <c r="A478" s="3">
        <v>40156</v>
      </c>
      <c r="B478" t="s">
        <v>4</v>
      </c>
      <c r="C478" t="s">
        <v>0</v>
      </c>
      <c r="D478" s="1">
        <v>64776</v>
      </c>
    </row>
    <row r="479" spans="1:4" ht="12.75" customHeight="1" x14ac:dyDescent="0.2">
      <c r="A479" s="3">
        <v>40156</v>
      </c>
      <c r="B479" t="s">
        <v>6</v>
      </c>
      <c r="C479" t="s">
        <v>0</v>
      </c>
      <c r="D479" s="1">
        <v>30000</v>
      </c>
    </row>
    <row r="480" spans="1:4" ht="12.75" customHeight="1" x14ac:dyDescent="0.2">
      <c r="A480" s="3">
        <v>40157</v>
      </c>
      <c r="B480" t="s">
        <v>1</v>
      </c>
      <c r="C480" t="s">
        <v>5</v>
      </c>
      <c r="D480" s="1">
        <v>12000</v>
      </c>
    </row>
    <row r="481" spans="1:4" ht="12.75" customHeight="1" x14ac:dyDescent="0.2">
      <c r="A481" s="3">
        <v>40157</v>
      </c>
      <c r="B481" t="s">
        <v>3</v>
      </c>
      <c r="C481" t="s">
        <v>2</v>
      </c>
      <c r="D481" s="1">
        <v>30000</v>
      </c>
    </row>
    <row r="482" spans="1:4" ht="12.75" customHeight="1" x14ac:dyDescent="0.2">
      <c r="A482" s="3">
        <v>40157</v>
      </c>
      <c r="B482" t="s">
        <v>1</v>
      </c>
      <c r="C482" t="s">
        <v>10</v>
      </c>
      <c r="D482" s="1">
        <v>5000</v>
      </c>
    </row>
    <row r="483" spans="1:4" ht="12.75" customHeight="1" x14ac:dyDescent="0.2">
      <c r="A483" s="3">
        <v>40160</v>
      </c>
      <c r="B483" t="s">
        <v>3</v>
      </c>
      <c r="C483" t="s">
        <v>5</v>
      </c>
      <c r="D483" s="1">
        <v>10000</v>
      </c>
    </row>
    <row r="484" spans="1:4" ht="12.75" customHeight="1" x14ac:dyDescent="0.2">
      <c r="A484" s="3">
        <v>40160</v>
      </c>
      <c r="B484" t="s">
        <v>9</v>
      </c>
      <c r="C484" t="s">
        <v>2</v>
      </c>
      <c r="D484" s="1">
        <v>15000</v>
      </c>
    </row>
    <row r="485" spans="1:4" ht="12.75" customHeight="1" x14ac:dyDescent="0.2">
      <c r="A485" s="3">
        <v>40161</v>
      </c>
      <c r="B485" t="s">
        <v>11</v>
      </c>
      <c r="C485" t="s">
        <v>5</v>
      </c>
      <c r="D485" s="1">
        <v>12000</v>
      </c>
    </row>
    <row r="486" spans="1:4" ht="12.75" customHeight="1" x14ac:dyDescent="0.2">
      <c r="A486" s="3">
        <v>40163</v>
      </c>
      <c r="B486" t="s">
        <v>14</v>
      </c>
      <c r="C486" t="s">
        <v>12</v>
      </c>
      <c r="D486" s="1">
        <v>10000</v>
      </c>
    </row>
    <row r="487" spans="1:4" ht="12.75" customHeight="1" x14ac:dyDescent="0.2">
      <c r="A487" s="3">
        <v>40163</v>
      </c>
      <c r="B487" t="s">
        <v>4</v>
      </c>
      <c r="C487" t="s">
        <v>7</v>
      </c>
      <c r="D487" s="1">
        <v>10000</v>
      </c>
    </row>
    <row r="488" spans="1:4" ht="12.75" customHeight="1" x14ac:dyDescent="0.2">
      <c r="A488" s="3">
        <v>40163</v>
      </c>
      <c r="B488" t="s">
        <v>6</v>
      </c>
      <c r="C488" t="s">
        <v>5</v>
      </c>
      <c r="D488" s="1">
        <v>5000</v>
      </c>
    </row>
    <row r="489" spans="1:4" ht="12.75" customHeight="1" x14ac:dyDescent="0.2">
      <c r="A489" s="3">
        <v>40164</v>
      </c>
      <c r="B489" t="s">
        <v>6</v>
      </c>
      <c r="C489" t="s">
        <v>10</v>
      </c>
      <c r="D489" s="1">
        <v>30000</v>
      </c>
    </row>
    <row r="490" spans="1:4" ht="12.75" customHeight="1" x14ac:dyDescent="0.2">
      <c r="A490" s="3">
        <v>40164</v>
      </c>
      <c r="B490" t="s">
        <v>1</v>
      </c>
      <c r="C490" t="s">
        <v>5</v>
      </c>
      <c r="D490" s="1">
        <v>12000</v>
      </c>
    </row>
    <row r="491" spans="1:4" ht="12.75" customHeight="1" x14ac:dyDescent="0.2">
      <c r="A491" s="3">
        <v>40167</v>
      </c>
      <c r="B491" t="s">
        <v>3</v>
      </c>
      <c r="C491" t="s">
        <v>2</v>
      </c>
      <c r="D491" s="1">
        <v>30000</v>
      </c>
    </row>
    <row r="492" spans="1:4" ht="12.75" customHeight="1" x14ac:dyDescent="0.2">
      <c r="A492" s="3">
        <v>40167</v>
      </c>
      <c r="B492" t="s">
        <v>9</v>
      </c>
      <c r="C492" t="s">
        <v>12</v>
      </c>
      <c r="D492" s="1">
        <v>42823</v>
      </c>
    </row>
    <row r="493" spans="1:4" ht="12.75" customHeight="1" x14ac:dyDescent="0.2">
      <c r="A493" s="3">
        <v>40167</v>
      </c>
      <c r="B493" t="s">
        <v>9</v>
      </c>
      <c r="C493" t="s">
        <v>2</v>
      </c>
      <c r="D493" s="1">
        <v>15000</v>
      </c>
    </row>
    <row r="494" spans="1:4" ht="12.75" customHeight="1" x14ac:dyDescent="0.2">
      <c r="A494" s="3">
        <v>40183</v>
      </c>
      <c r="B494" t="s">
        <v>1</v>
      </c>
      <c r="C494" t="s">
        <v>2</v>
      </c>
      <c r="D494" s="1">
        <v>30000</v>
      </c>
    </row>
    <row r="495" spans="1:4" ht="12.75" customHeight="1" x14ac:dyDescent="0.2">
      <c r="A495" s="3">
        <v>40186</v>
      </c>
      <c r="B495" t="s">
        <v>6</v>
      </c>
      <c r="C495" t="s">
        <v>12</v>
      </c>
      <c r="D495" s="1">
        <v>10000</v>
      </c>
    </row>
    <row r="496" spans="1:4" ht="12.75" customHeight="1" x14ac:dyDescent="0.2">
      <c r="A496" s="3">
        <v>40190</v>
      </c>
      <c r="B496" t="s">
        <v>9</v>
      </c>
      <c r="C496" t="s">
        <v>2</v>
      </c>
      <c r="D496" s="1">
        <v>25000</v>
      </c>
    </row>
    <row r="497" spans="1:4" ht="12.75" customHeight="1" x14ac:dyDescent="0.2">
      <c r="A497" s="3">
        <v>40190</v>
      </c>
      <c r="B497" t="s">
        <v>3</v>
      </c>
      <c r="C497" t="s">
        <v>7</v>
      </c>
      <c r="D497" s="1">
        <v>50472</v>
      </c>
    </row>
    <row r="498" spans="1:4" ht="12.75" customHeight="1" x14ac:dyDescent="0.2">
      <c r="A498" s="3">
        <v>40192</v>
      </c>
      <c r="B498" t="s">
        <v>4</v>
      </c>
      <c r="C498" t="s">
        <v>0</v>
      </c>
      <c r="D498" s="1">
        <v>30000</v>
      </c>
    </row>
    <row r="499" spans="1:4" ht="12.75" customHeight="1" x14ac:dyDescent="0.2">
      <c r="A499" s="3">
        <v>40193</v>
      </c>
      <c r="B499" t="s">
        <v>6</v>
      </c>
      <c r="C499" t="s">
        <v>5</v>
      </c>
      <c r="D499" s="1">
        <v>5000</v>
      </c>
    </row>
    <row r="500" spans="1:4" ht="12.75" customHeight="1" x14ac:dyDescent="0.2">
      <c r="A500" s="3">
        <v>40199</v>
      </c>
      <c r="B500" t="s">
        <v>1</v>
      </c>
      <c r="C500" t="s">
        <v>12</v>
      </c>
      <c r="D500" s="1">
        <v>30000</v>
      </c>
    </row>
    <row r="501" spans="1:4" ht="12.75" customHeight="1" x14ac:dyDescent="0.2">
      <c r="A501" s="3">
        <v>40200</v>
      </c>
      <c r="B501" t="s">
        <v>4</v>
      </c>
      <c r="C501" t="s">
        <v>5</v>
      </c>
      <c r="D501" s="1">
        <v>12000</v>
      </c>
    </row>
    <row r="502" spans="1:4" ht="12.75" customHeight="1" x14ac:dyDescent="0.2">
      <c r="A502" s="3">
        <v>40203</v>
      </c>
      <c r="B502" t="s">
        <v>6</v>
      </c>
      <c r="C502" t="s">
        <v>5</v>
      </c>
      <c r="D502" s="1">
        <v>12000</v>
      </c>
    </row>
    <row r="503" spans="1:4" ht="12.75" customHeight="1" x14ac:dyDescent="0.2">
      <c r="A503" s="3">
        <v>40204</v>
      </c>
      <c r="B503" t="s">
        <v>1</v>
      </c>
      <c r="C503" t="s">
        <v>5</v>
      </c>
      <c r="D503" s="1">
        <v>5000</v>
      </c>
    </row>
    <row r="504" spans="1:4" ht="12.75" customHeight="1" x14ac:dyDescent="0.2">
      <c r="A504" s="3">
        <v>40205</v>
      </c>
      <c r="B504" t="s">
        <v>3</v>
      </c>
      <c r="C504" t="s">
        <v>2</v>
      </c>
      <c r="D504" s="1">
        <v>10000</v>
      </c>
    </row>
    <row r="505" spans="1:4" ht="12.75" customHeight="1" x14ac:dyDescent="0.2">
      <c r="A505" s="3">
        <v>40206</v>
      </c>
      <c r="B505" t="s">
        <v>11</v>
      </c>
      <c r="C505" t="s">
        <v>12</v>
      </c>
      <c r="D505" s="1">
        <v>18000</v>
      </c>
    </row>
    <row r="506" spans="1:4" ht="12.75" customHeight="1" x14ac:dyDescent="0.2">
      <c r="A506" s="3">
        <v>40206</v>
      </c>
      <c r="B506" t="s">
        <v>1</v>
      </c>
      <c r="C506" t="s">
        <v>5</v>
      </c>
      <c r="D506" s="1">
        <v>5000</v>
      </c>
    </row>
    <row r="507" spans="1:4" x14ac:dyDescent="0.2">
      <c r="A507" s="3">
        <v>40217</v>
      </c>
      <c r="B507" t="s">
        <v>11</v>
      </c>
      <c r="C507" t="s">
        <v>2</v>
      </c>
      <c r="D507" s="1">
        <v>60000</v>
      </c>
    </row>
    <row r="508" spans="1:4" ht="12.75" customHeight="1" x14ac:dyDescent="0.2">
      <c r="A508" s="3">
        <v>40220</v>
      </c>
      <c r="B508" t="s">
        <v>13</v>
      </c>
      <c r="C508" t="s">
        <v>12</v>
      </c>
      <c r="D508" s="1">
        <v>30000</v>
      </c>
    </row>
    <row r="509" spans="1:4" ht="12.75" customHeight="1" x14ac:dyDescent="0.2">
      <c r="A509" s="3">
        <v>40224</v>
      </c>
      <c r="B509" t="s">
        <v>6</v>
      </c>
      <c r="C509" t="s">
        <v>2</v>
      </c>
      <c r="D509" s="1">
        <v>30000</v>
      </c>
    </row>
    <row r="510" spans="1:4" ht="12.75" customHeight="1" x14ac:dyDescent="0.2">
      <c r="A510" s="3">
        <v>40228</v>
      </c>
      <c r="B510" t="s">
        <v>11</v>
      </c>
      <c r="C510" t="s">
        <v>7</v>
      </c>
      <c r="D510" s="1">
        <v>10000</v>
      </c>
    </row>
    <row r="511" spans="1:4" ht="12.75" customHeight="1" x14ac:dyDescent="0.2">
      <c r="A511" s="3">
        <v>40234</v>
      </c>
      <c r="B511" t="s">
        <v>4</v>
      </c>
      <c r="C511" t="s">
        <v>12</v>
      </c>
      <c r="D511" s="1">
        <v>30000</v>
      </c>
    </row>
    <row r="512" spans="1:4" x14ac:dyDescent="0.2">
      <c r="A512" s="3">
        <v>40234</v>
      </c>
      <c r="B512" t="s">
        <v>9</v>
      </c>
      <c r="C512" t="s">
        <v>0</v>
      </c>
      <c r="D512" s="1">
        <v>64741</v>
      </c>
    </row>
    <row r="513" spans="1:4" ht="12.75" customHeight="1" x14ac:dyDescent="0.2">
      <c r="A513" s="3">
        <v>40235</v>
      </c>
      <c r="B513" t="s">
        <v>11</v>
      </c>
      <c r="C513" t="s">
        <v>0</v>
      </c>
      <c r="D513" s="1">
        <v>30000</v>
      </c>
    </row>
    <row r="514" spans="1:4" ht="12.75" customHeight="1" x14ac:dyDescent="0.2">
      <c r="A514" s="3">
        <v>40238</v>
      </c>
      <c r="B514" t="s">
        <v>15</v>
      </c>
      <c r="C514" t="s">
        <v>10</v>
      </c>
      <c r="D514" s="1">
        <v>5000</v>
      </c>
    </row>
    <row r="515" spans="1:4" ht="12.75" customHeight="1" x14ac:dyDescent="0.2">
      <c r="A515" s="3">
        <v>40240</v>
      </c>
      <c r="B515" t="s">
        <v>4</v>
      </c>
      <c r="C515" t="s">
        <v>2</v>
      </c>
      <c r="D515" s="1">
        <v>50000</v>
      </c>
    </row>
    <row r="516" spans="1:4" ht="12.75" customHeight="1" x14ac:dyDescent="0.2">
      <c r="A516" s="3">
        <v>40241</v>
      </c>
      <c r="B516" t="s">
        <v>15</v>
      </c>
      <c r="C516" t="s">
        <v>5</v>
      </c>
      <c r="D516" s="1">
        <v>12000</v>
      </c>
    </row>
    <row r="517" spans="1:4" ht="12.75" customHeight="1" x14ac:dyDescent="0.2">
      <c r="A517" s="3">
        <v>40242</v>
      </c>
      <c r="B517" t="s">
        <v>14</v>
      </c>
      <c r="C517" t="s">
        <v>2</v>
      </c>
      <c r="D517" s="1">
        <v>25000</v>
      </c>
    </row>
    <row r="518" spans="1:4" ht="12.75" customHeight="1" x14ac:dyDescent="0.2">
      <c r="A518" s="3">
        <v>40248</v>
      </c>
      <c r="B518" t="s">
        <v>4</v>
      </c>
      <c r="C518" t="s">
        <v>0</v>
      </c>
      <c r="D518" s="1">
        <v>15000</v>
      </c>
    </row>
    <row r="519" spans="1:4" ht="12.75" customHeight="1" x14ac:dyDescent="0.2">
      <c r="A519" s="3">
        <v>40255</v>
      </c>
      <c r="B519" t="s">
        <v>11</v>
      </c>
      <c r="C519" t="s">
        <v>10</v>
      </c>
      <c r="D519" s="1">
        <v>10000</v>
      </c>
    </row>
    <row r="520" spans="1:4" ht="12.75" customHeight="1" x14ac:dyDescent="0.2">
      <c r="A520" s="3">
        <v>40256</v>
      </c>
      <c r="B520" t="s">
        <v>3</v>
      </c>
      <c r="C520" t="s">
        <v>5</v>
      </c>
      <c r="D520" s="1">
        <v>10000</v>
      </c>
    </row>
    <row r="521" spans="1:4" ht="12.75" customHeight="1" x14ac:dyDescent="0.2">
      <c r="A521" s="3">
        <v>40259</v>
      </c>
      <c r="B521" t="s">
        <v>9</v>
      </c>
      <c r="C521" t="s">
        <v>5</v>
      </c>
      <c r="D521" s="1">
        <v>12000</v>
      </c>
    </row>
    <row r="522" spans="1:4" ht="12.75" customHeight="1" x14ac:dyDescent="0.2">
      <c r="A522" s="3">
        <v>40263</v>
      </c>
      <c r="B522" t="s">
        <v>13</v>
      </c>
      <c r="C522" t="s">
        <v>10</v>
      </c>
      <c r="D522" s="1">
        <v>30000</v>
      </c>
    </row>
    <row r="523" spans="1:4" ht="12.75" customHeight="1" x14ac:dyDescent="0.2">
      <c r="A523" s="3">
        <v>40267</v>
      </c>
      <c r="B523" t="s">
        <v>6</v>
      </c>
      <c r="C523" t="s">
        <v>5</v>
      </c>
      <c r="D523" s="1">
        <v>8204</v>
      </c>
    </row>
    <row r="524" spans="1:4" ht="12.75" customHeight="1" x14ac:dyDescent="0.2">
      <c r="A524" s="3">
        <v>40269</v>
      </c>
      <c r="B524" t="s">
        <v>4</v>
      </c>
      <c r="C524" t="s">
        <v>10</v>
      </c>
      <c r="D524" s="1">
        <v>11755</v>
      </c>
    </row>
    <row r="525" spans="1:4" ht="12.75" customHeight="1" x14ac:dyDescent="0.2">
      <c r="A525" s="3">
        <v>40269</v>
      </c>
      <c r="B525" t="s">
        <v>3</v>
      </c>
      <c r="C525" t="s">
        <v>5</v>
      </c>
      <c r="D525" s="1">
        <v>12000</v>
      </c>
    </row>
    <row r="526" spans="1:4" ht="12.75" customHeight="1" x14ac:dyDescent="0.2">
      <c r="A526" s="3">
        <v>40277</v>
      </c>
      <c r="B526" t="s">
        <v>4</v>
      </c>
      <c r="C526" t="s">
        <v>12</v>
      </c>
      <c r="D526" s="1">
        <v>5000</v>
      </c>
    </row>
    <row r="527" spans="1:4" ht="12.75" customHeight="1" x14ac:dyDescent="0.2">
      <c r="A527" s="3">
        <v>40277</v>
      </c>
      <c r="B527" t="s">
        <v>4</v>
      </c>
      <c r="C527" t="s">
        <v>0</v>
      </c>
      <c r="D527" s="1">
        <v>50000</v>
      </c>
    </row>
    <row r="528" spans="1:4" ht="12.75" customHeight="1" x14ac:dyDescent="0.2">
      <c r="A528" s="3">
        <v>40277</v>
      </c>
      <c r="B528" t="s">
        <v>11</v>
      </c>
      <c r="C528" t="s">
        <v>7</v>
      </c>
      <c r="D528" s="1">
        <v>10000</v>
      </c>
    </row>
    <row r="529" spans="1:4" ht="12.75" customHeight="1" x14ac:dyDescent="0.2">
      <c r="A529" s="3">
        <v>40283</v>
      </c>
      <c r="B529" t="s">
        <v>1</v>
      </c>
      <c r="C529" t="s">
        <v>2</v>
      </c>
      <c r="D529" s="1">
        <v>34680</v>
      </c>
    </row>
    <row r="530" spans="1:4" ht="12.75" customHeight="1" x14ac:dyDescent="0.2">
      <c r="A530" s="3">
        <v>40287</v>
      </c>
      <c r="B530" t="s">
        <v>9</v>
      </c>
      <c r="C530" t="s">
        <v>12</v>
      </c>
      <c r="D530" s="1">
        <v>10000</v>
      </c>
    </row>
    <row r="531" spans="1:4" ht="12.75" customHeight="1" x14ac:dyDescent="0.2">
      <c r="A531" s="3">
        <v>40290</v>
      </c>
      <c r="B531" t="s">
        <v>3</v>
      </c>
      <c r="C531" t="s">
        <v>0</v>
      </c>
      <c r="D531" s="1">
        <v>25000</v>
      </c>
    </row>
    <row r="532" spans="1:4" ht="12.75" customHeight="1" x14ac:dyDescent="0.2">
      <c r="A532" s="3">
        <v>40294</v>
      </c>
      <c r="B532" t="s">
        <v>3</v>
      </c>
      <c r="C532" t="s">
        <v>2</v>
      </c>
      <c r="D532" s="1">
        <v>30000</v>
      </c>
    </row>
    <row r="533" spans="1:4" ht="12.75" customHeight="1" x14ac:dyDescent="0.2">
      <c r="A533" s="3">
        <v>40295</v>
      </c>
      <c r="B533" t="s">
        <v>9</v>
      </c>
      <c r="C533" t="s">
        <v>5</v>
      </c>
      <c r="D533" s="1">
        <v>10000</v>
      </c>
    </row>
    <row r="534" spans="1:4" ht="12.75" customHeight="1" x14ac:dyDescent="0.2">
      <c r="A534" s="3">
        <v>40298</v>
      </c>
      <c r="B534" t="s">
        <v>3</v>
      </c>
      <c r="C534" t="s">
        <v>12</v>
      </c>
      <c r="D534" s="1">
        <v>15000</v>
      </c>
    </row>
    <row r="535" spans="1:4" ht="12.75" customHeight="1" x14ac:dyDescent="0.2">
      <c r="A535" s="3">
        <v>40302</v>
      </c>
      <c r="B535" t="s">
        <v>3</v>
      </c>
      <c r="C535" t="s">
        <v>2</v>
      </c>
      <c r="D535" s="1">
        <v>5000</v>
      </c>
    </row>
    <row r="536" spans="1:4" ht="12.75" customHeight="1" x14ac:dyDescent="0.2">
      <c r="A536" s="3">
        <v>40310</v>
      </c>
      <c r="B536" t="s">
        <v>8</v>
      </c>
      <c r="C536" t="s">
        <v>5</v>
      </c>
      <c r="D536" s="1">
        <v>12000</v>
      </c>
    </row>
    <row r="537" spans="1:4" ht="12.75" customHeight="1" x14ac:dyDescent="0.2">
      <c r="A537" s="3">
        <v>40323</v>
      </c>
      <c r="B537" t="s">
        <v>8</v>
      </c>
      <c r="C537" t="s">
        <v>0</v>
      </c>
      <c r="D537" s="1">
        <v>15000</v>
      </c>
    </row>
    <row r="538" spans="1:4" ht="12.75" customHeight="1" x14ac:dyDescent="0.2">
      <c r="A538" s="3">
        <v>40326</v>
      </c>
      <c r="B538" t="s">
        <v>13</v>
      </c>
      <c r="C538" t="s">
        <v>5</v>
      </c>
      <c r="D538" s="1">
        <v>12000</v>
      </c>
    </row>
    <row r="539" spans="1:4" ht="12.75" customHeight="1" x14ac:dyDescent="0.2">
      <c r="A539" s="3">
        <v>40330</v>
      </c>
      <c r="B539" t="s">
        <v>4</v>
      </c>
      <c r="C539" t="s">
        <v>10</v>
      </c>
      <c r="D539" s="1">
        <v>5000</v>
      </c>
    </row>
    <row r="540" spans="1:4" ht="12.75" customHeight="1" x14ac:dyDescent="0.2">
      <c r="A540" s="3">
        <v>40336</v>
      </c>
      <c r="B540" t="s">
        <v>1</v>
      </c>
      <c r="C540" t="s">
        <v>2</v>
      </c>
      <c r="D540" s="1">
        <v>50000</v>
      </c>
    </row>
    <row r="541" spans="1:4" ht="12.75" customHeight="1" x14ac:dyDescent="0.2">
      <c r="A541" s="3">
        <v>40338</v>
      </c>
      <c r="B541" t="s">
        <v>4</v>
      </c>
      <c r="C541" t="s">
        <v>0</v>
      </c>
      <c r="D541" s="1">
        <v>5000</v>
      </c>
    </row>
    <row r="542" spans="1:4" x14ac:dyDescent="0.2">
      <c r="A542" s="3">
        <v>40345</v>
      </c>
      <c r="B542" t="s">
        <v>6</v>
      </c>
      <c r="C542" t="s">
        <v>2</v>
      </c>
      <c r="D542" s="1">
        <v>60000</v>
      </c>
    </row>
    <row r="543" spans="1:4" ht="12.75" customHeight="1" x14ac:dyDescent="0.2">
      <c r="A543" s="3">
        <v>40350</v>
      </c>
      <c r="B543" t="s">
        <v>3</v>
      </c>
      <c r="C543" t="s">
        <v>2</v>
      </c>
      <c r="D543" s="1">
        <v>5000</v>
      </c>
    </row>
    <row r="544" spans="1:4" ht="12.75" customHeight="1" x14ac:dyDescent="0.2">
      <c r="A544" s="3">
        <v>40353</v>
      </c>
      <c r="B544" t="s">
        <v>4</v>
      </c>
      <c r="C544" t="s">
        <v>0</v>
      </c>
      <c r="D544" s="1">
        <v>50000</v>
      </c>
    </row>
    <row r="545" spans="1:4" ht="12.75" customHeight="1" x14ac:dyDescent="0.2">
      <c r="A545" s="3">
        <v>40364</v>
      </c>
      <c r="B545" t="s">
        <v>8</v>
      </c>
      <c r="C545" t="s">
        <v>10</v>
      </c>
      <c r="D545" s="1">
        <v>30000</v>
      </c>
    </row>
    <row r="546" spans="1:4" ht="12.75" customHeight="1" x14ac:dyDescent="0.2">
      <c r="A546" s="3">
        <v>40375</v>
      </c>
      <c r="B546" t="s">
        <v>3</v>
      </c>
      <c r="C546" t="s">
        <v>5</v>
      </c>
      <c r="D546" s="1">
        <v>12000</v>
      </c>
    </row>
    <row r="547" spans="1:4" ht="12.75" customHeight="1" x14ac:dyDescent="0.2">
      <c r="A547" s="3">
        <v>40380</v>
      </c>
      <c r="B547" t="s">
        <v>13</v>
      </c>
      <c r="C547" t="s">
        <v>0</v>
      </c>
      <c r="D547" s="1">
        <v>30000</v>
      </c>
    </row>
    <row r="548" spans="1:4" ht="12.75" customHeight="1" x14ac:dyDescent="0.2">
      <c r="A548" s="3">
        <v>40382</v>
      </c>
      <c r="B548" t="s">
        <v>4</v>
      </c>
      <c r="C548" t="s">
        <v>12</v>
      </c>
      <c r="D548" s="1">
        <v>52295</v>
      </c>
    </row>
    <row r="549" spans="1:4" ht="12.75" customHeight="1" x14ac:dyDescent="0.2">
      <c r="A549" s="3">
        <v>40388</v>
      </c>
      <c r="B549" t="s">
        <v>6</v>
      </c>
      <c r="C549" t="s">
        <v>12</v>
      </c>
      <c r="D549" s="1">
        <v>15000</v>
      </c>
    </row>
    <row r="550" spans="1:4" ht="12.75" customHeight="1" x14ac:dyDescent="0.2">
      <c r="A550" s="3">
        <v>40389</v>
      </c>
      <c r="B550" t="s">
        <v>1</v>
      </c>
      <c r="C550" t="s">
        <v>5</v>
      </c>
      <c r="D550" s="1">
        <v>12000</v>
      </c>
    </row>
    <row r="551" spans="1:4" ht="12.75" customHeight="1" x14ac:dyDescent="0.2">
      <c r="A551" s="3">
        <v>40389</v>
      </c>
      <c r="B551" t="s">
        <v>1</v>
      </c>
      <c r="C551" t="s">
        <v>5</v>
      </c>
      <c r="D551" s="1">
        <v>12000</v>
      </c>
    </row>
    <row r="552" spans="1:4" ht="12.75" customHeight="1" x14ac:dyDescent="0.2">
      <c r="A552" s="3">
        <v>40393</v>
      </c>
      <c r="B552" t="s">
        <v>14</v>
      </c>
      <c r="C552" t="s">
        <v>12</v>
      </c>
      <c r="D552" s="1">
        <v>30000</v>
      </c>
    </row>
    <row r="553" spans="1:4" x14ac:dyDescent="0.2">
      <c r="A553" s="3">
        <v>40395</v>
      </c>
      <c r="B553" t="s">
        <v>6</v>
      </c>
      <c r="C553" t="s">
        <v>10</v>
      </c>
      <c r="D553" s="1">
        <v>60000</v>
      </c>
    </row>
    <row r="554" spans="1:4" ht="12.75" customHeight="1" x14ac:dyDescent="0.2">
      <c r="A554" s="3">
        <v>40401</v>
      </c>
      <c r="B554" t="s">
        <v>3</v>
      </c>
      <c r="C554" t="s">
        <v>0</v>
      </c>
      <c r="D554" s="1">
        <v>27300</v>
      </c>
    </row>
    <row r="555" spans="1:4" ht="12.75" customHeight="1" x14ac:dyDescent="0.2">
      <c r="A555" s="3">
        <v>40403</v>
      </c>
      <c r="B555" t="s">
        <v>4</v>
      </c>
      <c r="C555" t="s">
        <v>10</v>
      </c>
      <c r="D555" s="1">
        <v>50000</v>
      </c>
    </row>
    <row r="556" spans="1:4" ht="12.75" customHeight="1" x14ac:dyDescent="0.2">
      <c r="A556" s="3">
        <v>40408</v>
      </c>
      <c r="B556" t="s">
        <v>9</v>
      </c>
      <c r="C556" t="s">
        <v>10</v>
      </c>
      <c r="D556" s="1">
        <v>50000</v>
      </c>
    </row>
    <row r="557" spans="1:4" ht="12.75" customHeight="1" x14ac:dyDescent="0.2">
      <c r="A557" s="3">
        <v>40409</v>
      </c>
      <c r="B557" t="s">
        <v>13</v>
      </c>
      <c r="C557" t="s">
        <v>12</v>
      </c>
      <c r="D557" s="1">
        <v>15000</v>
      </c>
    </row>
    <row r="558" spans="1:4" ht="12.75" customHeight="1" x14ac:dyDescent="0.2">
      <c r="A558" s="3">
        <v>40410</v>
      </c>
      <c r="B558" t="s">
        <v>8</v>
      </c>
      <c r="C558" t="s">
        <v>12</v>
      </c>
      <c r="D558" s="1">
        <v>25000</v>
      </c>
    </row>
    <row r="559" spans="1:4" ht="12.75" customHeight="1" x14ac:dyDescent="0.2">
      <c r="A559" s="3">
        <v>40413</v>
      </c>
      <c r="B559" t="s">
        <v>6</v>
      </c>
      <c r="C559" t="s">
        <v>10</v>
      </c>
      <c r="D559" s="1">
        <v>30000</v>
      </c>
    </row>
    <row r="560" spans="1:4" ht="12.75" customHeight="1" x14ac:dyDescent="0.2">
      <c r="A560" s="3">
        <v>40416</v>
      </c>
      <c r="B560" t="s">
        <v>4</v>
      </c>
      <c r="C560" t="s">
        <v>5</v>
      </c>
      <c r="D560" s="1">
        <v>12000</v>
      </c>
    </row>
    <row r="561" spans="1:4" ht="12.75" customHeight="1" x14ac:dyDescent="0.2">
      <c r="A561" s="3">
        <v>40421</v>
      </c>
      <c r="B561" t="s">
        <v>3</v>
      </c>
      <c r="C561" t="s">
        <v>0</v>
      </c>
      <c r="D561" s="1">
        <v>30000</v>
      </c>
    </row>
    <row r="562" spans="1:4" x14ac:dyDescent="0.2">
      <c r="A562" s="3">
        <v>40422</v>
      </c>
      <c r="B562" t="s">
        <v>11</v>
      </c>
      <c r="C562" t="s">
        <v>12</v>
      </c>
      <c r="D562" s="1">
        <v>60000</v>
      </c>
    </row>
    <row r="563" spans="1:4" ht="12.75" customHeight="1" x14ac:dyDescent="0.2">
      <c r="A563" s="3">
        <v>40427</v>
      </c>
      <c r="B563" t="s">
        <v>3</v>
      </c>
      <c r="C563" t="s">
        <v>10</v>
      </c>
      <c r="D563" s="1">
        <v>10081</v>
      </c>
    </row>
    <row r="564" spans="1:4" ht="12.75" customHeight="1" x14ac:dyDescent="0.2">
      <c r="A564" s="3">
        <v>40429</v>
      </c>
      <c r="B564" t="s">
        <v>3</v>
      </c>
      <c r="C564" t="s">
        <v>2</v>
      </c>
      <c r="D564" s="1">
        <v>30000</v>
      </c>
    </row>
    <row r="565" spans="1:4" ht="12.75" customHeight="1" x14ac:dyDescent="0.2">
      <c r="A565" s="3">
        <v>40429</v>
      </c>
      <c r="B565" t="s">
        <v>9</v>
      </c>
      <c r="C565" t="s">
        <v>0</v>
      </c>
      <c r="D565" s="1">
        <v>15000</v>
      </c>
    </row>
    <row r="566" spans="1:4" ht="12.75" customHeight="1" x14ac:dyDescent="0.2">
      <c r="A566" s="3">
        <v>40430</v>
      </c>
      <c r="B566" t="s">
        <v>6</v>
      </c>
      <c r="C566" t="s">
        <v>12</v>
      </c>
      <c r="D566" s="1">
        <v>30000</v>
      </c>
    </row>
    <row r="567" spans="1:4" ht="12.75" customHeight="1" x14ac:dyDescent="0.2">
      <c r="A567" s="3">
        <v>40431</v>
      </c>
      <c r="B567" t="s">
        <v>11</v>
      </c>
      <c r="C567" t="s">
        <v>12</v>
      </c>
      <c r="D567" s="1">
        <v>40000</v>
      </c>
    </row>
    <row r="568" spans="1:4" x14ac:dyDescent="0.2">
      <c r="A568" s="3">
        <v>40431</v>
      </c>
      <c r="B568" t="s">
        <v>1</v>
      </c>
      <c r="C568" t="s">
        <v>10</v>
      </c>
      <c r="D568" s="1">
        <v>60000</v>
      </c>
    </row>
    <row r="569" spans="1:4" ht="12.75" customHeight="1" x14ac:dyDescent="0.2">
      <c r="A569" s="3">
        <v>40435</v>
      </c>
      <c r="B569" t="s">
        <v>1</v>
      </c>
      <c r="C569" t="s">
        <v>5</v>
      </c>
      <c r="D569" s="1">
        <v>12000</v>
      </c>
    </row>
    <row r="570" spans="1:4" ht="12.75" customHeight="1" x14ac:dyDescent="0.2">
      <c r="A570" s="3">
        <v>40436</v>
      </c>
      <c r="B570" t="s">
        <v>3</v>
      </c>
      <c r="C570" t="s">
        <v>5</v>
      </c>
      <c r="D570" s="1">
        <v>12000</v>
      </c>
    </row>
    <row r="571" spans="1:4" ht="12.75" customHeight="1" x14ac:dyDescent="0.2">
      <c r="A571" s="3">
        <v>40441</v>
      </c>
      <c r="B571" t="s">
        <v>1</v>
      </c>
      <c r="C571" t="s">
        <v>2</v>
      </c>
      <c r="D571" s="1">
        <v>30000</v>
      </c>
    </row>
    <row r="572" spans="1:4" ht="12.75" customHeight="1" x14ac:dyDescent="0.2">
      <c r="A572" s="3">
        <v>40442</v>
      </c>
      <c r="B572" t="s">
        <v>4</v>
      </c>
      <c r="C572" t="s">
        <v>12</v>
      </c>
      <c r="D572" s="1">
        <v>40000</v>
      </c>
    </row>
    <row r="573" spans="1:4" ht="12.75" customHeight="1" x14ac:dyDescent="0.2">
      <c r="A573" s="3">
        <v>40444</v>
      </c>
      <c r="B573" t="s">
        <v>8</v>
      </c>
      <c r="C573" t="s">
        <v>0</v>
      </c>
      <c r="D573" s="1">
        <v>30000</v>
      </c>
    </row>
    <row r="574" spans="1:4" ht="12.75" customHeight="1" x14ac:dyDescent="0.2">
      <c r="A574" s="3">
        <v>40445</v>
      </c>
      <c r="B574" t="s">
        <v>4</v>
      </c>
      <c r="C574" t="s">
        <v>10</v>
      </c>
      <c r="D574" s="1">
        <v>30213</v>
      </c>
    </row>
    <row r="575" spans="1:4" ht="12.75" customHeight="1" x14ac:dyDescent="0.2">
      <c r="A575" s="3">
        <v>40445</v>
      </c>
      <c r="B575" t="s">
        <v>11</v>
      </c>
      <c r="C575" t="s">
        <v>2</v>
      </c>
      <c r="D575" s="1">
        <v>15000</v>
      </c>
    </row>
    <row r="576" spans="1:4" ht="12.75" customHeight="1" x14ac:dyDescent="0.2">
      <c r="A576" s="3">
        <v>40448</v>
      </c>
      <c r="B576" t="s">
        <v>6</v>
      </c>
      <c r="C576" t="s">
        <v>0</v>
      </c>
      <c r="D576" s="1">
        <v>55379</v>
      </c>
    </row>
    <row r="577" spans="1:4" ht="12.75" customHeight="1" x14ac:dyDescent="0.2">
      <c r="A577" s="3">
        <v>40449</v>
      </c>
      <c r="B577" t="s">
        <v>3</v>
      </c>
      <c r="C577" t="s">
        <v>10</v>
      </c>
      <c r="D577" s="1">
        <v>30000</v>
      </c>
    </row>
    <row r="578" spans="1:4" ht="12.75" customHeight="1" x14ac:dyDescent="0.2">
      <c r="A578" s="3">
        <v>40451</v>
      </c>
      <c r="B578" t="s">
        <v>8</v>
      </c>
      <c r="C578" t="s">
        <v>2</v>
      </c>
      <c r="D578" s="1">
        <v>10000</v>
      </c>
    </row>
    <row r="579" spans="1:4" ht="12.75" customHeight="1" x14ac:dyDescent="0.2">
      <c r="A579" s="3">
        <v>40451</v>
      </c>
      <c r="B579" t="s">
        <v>3</v>
      </c>
      <c r="C579" t="s">
        <v>10</v>
      </c>
      <c r="D579" s="1">
        <v>30000</v>
      </c>
    </row>
    <row r="580" spans="1:4" ht="12.75" customHeight="1" x14ac:dyDescent="0.2">
      <c r="A580" s="3">
        <v>40451</v>
      </c>
      <c r="B580" t="s">
        <v>6</v>
      </c>
      <c r="C580" t="s">
        <v>5</v>
      </c>
      <c r="D580" s="1">
        <v>5000</v>
      </c>
    </row>
    <row r="581" spans="1:4" ht="12.75" customHeight="1" x14ac:dyDescent="0.2">
      <c r="A581" s="3">
        <v>40451</v>
      </c>
      <c r="B581" t="s">
        <v>1</v>
      </c>
      <c r="C581" t="s">
        <v>12</v>
      </c>
      <c r="D581" s="1">
        <v>15000</v>
      </c>
    </row>
    <row r="582" spans="1:4" ht="12.75" customHeight="1" x14ac:dyDescent="0.2">
      <c r="A582" s="3">
        <v>40458</v>
      </c>
      <c r="B582" t="s">
        <v>1</v>
      </c>
      <c r="C582" t="s">
        <v>12</v>
      </c>
      <c r="D582" s="1">
        <v>15000</v>
      </c>
    </row>
    <row r="583" spans="1:4" ht="12.75" customHeight="1" x14ac:dyDescent="0.2">
      <c r="A583" s="3">
        <v>40459</v>
      </c>
      <c r="B583" t="s">
        <v>3</v>
      </c>
      <c r="C583" t="s">
        <v>0</v>
      </c>
      <c r="D583" s="1">
        <v>27286</v>
      </c>
    </row>
    <row r="584" spans="1:4" ht="12.75" customHeight="1" x14ac:dyDescent="0.2">
      <c r="A584" s="3">
        <v>40462</v>
      </c>
      <c r="B584" t="s">
        <v>4</v>
      </c>
      <c r="C584" t="s">
        <v>12</v>
      </c>
      <c r="D584" s="1">
        <v>50000</v>
      </c>
    </row>
    <row r="585" spans="1:4" x14ac:dyDescent="0.2">
      <c r="A585" s="3">
        <v>40472</v>
      </c>
      <c r="B585" t="s">
        <v>4</v>
      </c>
      <c r="C585" t="s">
        <v>10</v>
      </c>
      <c r="D585" s="1">
        <v>62340</v>
      </c>
    </row>
    <row r="586" spans="1:4" ht="12.75" customHeight="1" x14ac:dyDescent="0.2">
      <c r="A586" s="3">
        <v>40480</v>
      </c>
      <c r="B586" t="s">
        <v>6</v>
      </c>
      <c r="C586" t="s">
        <v>10</v>
      </c>
      <c r="D586" s="1">
        <v>30000</v>
      </c>
    </row>
    <row r="587" spans="1:4" x14ac:dyDescent="0.2">
      <c r="A587" s="3">
        <v>40480</v>
      </c>
      <c r="B587" t="s">
        <v>3</v>
      </c>
      <c r="C587" t="s">
        <v>0</v>
      </c>
      <c r="D587" s="1">
        <v>60000</v>
      </c>
    </row>
    <row r="588" spans="1:4" ht="12.75" customHeight="1" x14ac:dyDescent="0.2">
      <c r="A588" s="3">
        <v>40484</v>
      </c>
      <c r="B588" t="s">
        <v>9</v>
      </c>
      <c r="C588" t="s">
        <v>5</v>
      </c>
      <c r="D588" s="1">
        <v>5000</v>
      </c>
    </row>
    <row r="589" spans="1:4" ht="12.75" customHeight="1" x14ac:dyDescent="0.2">
      <c r="A589" s="3">
        <v>40485</v>
      </c>
      <c r="B589" t="s">
        <v>11</v>
      </c>
      <c r="C589" t="s">
        <v>10</v>
      </c>
      <c r="D589" s="1">
        <v>10000</v>
      </c>
    </row>
    <row r="590" spans="1:4" ht="12.75" customHeight="1" x14ac:dyDescent="0.2">
      <c r="A590" s="3">
        <v>40487</v>
      </c>
      <c r="B590" t="s">
        <v>9</v>
      </c>
      <c r="C590" t="s">
        <v>0</v>
      </c>
      <c r="D590" s="1">
        <v>5000</v>
      </c>
    </row>
    <row r="591" spans="1:4" ht="12.75" customHeight="1" x14ac:dyDescent="0.2">
      <c r="A591" s="3">
        <v>40490</v>
      </c>
      <c r="B591" t="s">
        <v>6</v>
      </c>
      <c r="C591" t="s">
        <v>10</v>
      </c>
      <c r="D591" s="1">
        <v>30000</v>
      </c>
    </row>
    <row r="592" spans="1:4" x14ac:dyDescent="0.2">
      <c r="A592" s="3">
        <v>40493</v>
      </c>
      <c r="B592" t="s">
        <v>6</v>
      </c>
      <c r="C592" t="s">
        <v>0</v>
      </c>
      <c r="D592" s="1">
        <v>67479</v>
      </c>
    </row>
    <row r="593" spans="1:4" ht="12.75" customHeight="1" x14ac:dyDescent="0.2">
      <c r="A593" s="3">
        <v>40493</v>
      </c>
      <c r="B593" t="s">
        <v>9</v>
      </c>
      <c r="C593" t="s">
        <v>2</v>
      </c>
      <c r="D593" s="1">
        <v>53530</v>
      </c>
    </row>
    <row r="594" spans="1:4" ht="12.75" customHeight="1" x14ac:dyDescent="0.2">
      <c r="A594" s="3">
        <v>40501</v>
      </c>
      <c r="B594" t="s">
        <v>8</v>
      </c>
      <c r="C594" t="s">
        <v>2</v>
      </c>
      <c r="D594" s="1">
        <v>25000</v>
      </c>
    </row>
    <row r="595" spans="1:4" ht="12.75" customHeight="1" x14ac:dyDescent="0.2">
      <c r="A595" s="3">
        <v>40514</v>
      </c>
      <c r="B595" t="s">
        <v>3</v>
      </c>
      <c r="C595" t="s">
        <v>7</v>
      </c>
      <c r="D595" s="1">
        <v>30000</v>
      </c>
    </row>
    <row r="596" spans="1:4" ht="12.75" customHeight="1" x14ac:dyDescent="0.2">
      <c r="A596" s="3">
        <v>40515</v>
      </c>
      <c r="B596" t="s">
        <v>6</v>
      </c>
      <c r="C596" t="s">
        <v>5</v>
      </c>
      <c r="D596" s="1">
        <v>12000</v>
      </c>
    </row>
    <row r="597" spans="1:4" x14ac:dyDescent="0.2">
      <c r="A597" s="3">
        <v>40519</v>
      </c>
      <c r="B597" t="s">
        <v>4</v>
      </c>
      <c r="C597" t="s">
        <v>0</v>
      </c>
      <c r="D597" s="1">
        <v>60000</v>
      </c>
    </row>
    <row r="598" spans="1:4" ht="12.75" customHeight="1" x14ac:dyDescent="0.2">
      <c r="A598" s="3">
        <v>40527</v>
      </c>
      <c r="B598" t="s">
        <v>3</v>
      </c>
      <c r="C598" t="s">
        <v>2</v>
      </c>
      <c r="D598" s="1">
        <v>30000</v>
      </c>
    </row>
    <row r="599" spans="1:4" x14ac:dyDescent="0.2">
      <c r="A599" s="3">
        <v>40519</v>
      </c>
      <c r="B599" s="2" t="s">
        <v>1</v>
      </c>
      <c r="C599" s="2" t="s">
        <v>0</v>
      </c>
      <c r="D599" s="1">
        <v>88000</v>
      </c>
    </row>
  </sheetData>
  <conditionalFormatting sqref="D2:D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A1 H1"/>
  </dataValidation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G599"/>
  <sheetViews>
    <sheetView workbookViewId="0">
      <selection activeCell="A2" sqref="A2"/>
    </sheetView>
  </sheetViews>
  <sheetFormatPr defaultRowHeight="12.75" x14ac:dyDescent="0.2"/>
  <cols>
    <col min="1" max="1" width="10.140625" customWidth="1"/>
    <col min="2" max="2" width="10.42578125" bestFit="1" customWidth="1"/>
    <col min="3" max="3" width="2" customWidth="1"/>
    <col min="4" max="4" width="11.28515625" bestFit="1" customWidth="1"/>
    <col min="5" max="5" width="2.7109375" customWidth="1"/>
  </cols>
  <sheetData>
    <row r="1" spans="1:7" x14ac:dyDescent="0.2">
      <c r="A1" s="6" t="s">
        <v>21</v>
      </c>
      <c r="B1" s="6" t="s">
        <v>20</v>
      </c>
      <c r="F1" s="6" t="s">
        <v>21</v>
      </c>
      <c r="G1" s="6" t="s">
        <v>20</v>
      </c>
    </row>
    <row r="2" spans="1:7" ht="12.75" customHeight="1" x14ac:dyDescent="0.2">
      <c r="A2" t="s">
        <v>15</v>
      </c>
      <c r="B2" t="s">
        <v>12</v>
      </c>
      <c r="D2" t="b">
        <f>EXACT("PETR",A2)</f>
        <v>0</v>
      </c>
      <c r="F2" t="s">
        <v>178</v>
      </c>
      <c r="G2" t="s">
        <v>0</v>
      </c>
    </row>
    <row r="3" spans="1:7" ht="12.75" customHeight="1" x14ac:dyDescent="0.2">
      <c r="A3" t="s">
        <v>13</v>
      </c>
      <c r="B3" t="s">
        <v>7</v>
      </c>
      <c r="F3" t="s">
        <v>178</v>
      </c>
      <c r="G3" t="s">
        <v>7</v>
      </c>
    </row>
    <row r="4" spans="1:7" ht="12.75" customHeight="1" x14ac:dyDescent="0.2">
      <c r="A4" t="s">
        <v>178</v>
      </c>
      <c r="B4" t="s">
        <v>0</v>
      </c>
      <c r="F4" t="s">
        <v>178</v>
      </c>
      <c r="G4" t="s">
        <v>12</v>
      </c>
    </row>
    <row r="5" spans="1:7" ht="12.75" customHeight="1" x14ac:dyDescent="0.2">
      <c r="A5" t="s">
        <v>4</v>
      </c>
      <c r="B5" t="s">
        <v>10</v>
      </c>
    </row>
    <row r="6" spans="1:7" ht="12.75" customHeight="1" x14ac:dyDescent="0.2">
      <c r="A6" t="s">
        <v>179</v>
      </c>
      <c r="B6" t="s">
        <v>5</v>
      </c>
    </row>
    <row r="7" spans="1:7" ht="12.75" customHeight="1" x14ac:dyDescent="0.2">
      <c r="A7" t="s">
        <v>3</v>
      </c>
      <c r="B7" t="s">
        <v>12</v>
      </c>
    </row>
    <row r="8" spans="1:7" x14ac:dyDescent="0.2">
      <c r="A8" t="s">
        <v>178</v>
      </c>
      <c r="B8" t="s">
        <v>7</v>
      </c>
    </row>
    <row r="9" spans="1:7" ht="12.75" customHeight="1" x14ac:dyDescent="0.2">
      <c r="A9" t="s">
        <v>9</v>
      </c>
      <c r="B9" t="s">
        <v>2</v>
      </c>
    </row>
    <row r="10" spans="1:7" ht="12.75" customHeight="1" x14ac:dyDescent="0.2">
      <c r="A10" t="s">
        <v>178</v>
      </c>
      <c r="B10" t="s">
        <v>12</v>
      </c>
    </row>
    <row r="11" spans="1:7" ht="12.75" customHeight="1" x14ac:dyDescent="0.2">
      <c r="A11" t="s">
        <v>3</v>
      </c>
      <c r="B11" t="s">
        <v>5</v>
      </c>
    </row>
    <row r="12" spans="1:7" ht="12.75" customHeight="1" x14ac:dyDescent="0.2">
      <c r="A12" t="s">
        <v>16</v>
      </c>
      <c r="B12" t="s">
        <v>2</v>
      </c>
    </row>
    <row r="13" spans="1:7" ht="12.75" customHeight="1" x14ac:dyDescent="0.2">
      <c r="A13" t="s">
        <v>11</v>
      </c>
      <c r="B13" t="s">
        <v>5</v>
      </c>
    </row>
    <row r="14" spans="1:7" ht="12.75" customHeight="1" x14ac:dyDescent="0.2">
      <c r="A14" t="s">
        <v>4</v>
      </c>
      <c r="B14" t="s">
        <v>0</v>
      </c>
    </row>
    <row r="15" spans="1:7" ht="12.75" customHeight="1" x14ac:dyDescent="0.2">
      <c r="A15" t="s">
        <v>6</v>
      </c>
      <c r="B15" t="s">
        <v>0</v>
      </c>
    </row>
    <row r="16" spans="1:7" ht="12.75" customHeight="1" x14ac:dyDescent="0.2">
      <c r="A16" t="s">
        <v>1</v>
      </c>
      <c r="B16" t="s">
        <v>10</v>
      </c>
    </row>
    <row r="17" spans="1:2" ht="12.75" customHeight="1" x14ac:dyDescent="0.2">
      <c r="A17" t="s">
        <v>4</v>
      </c>
      <c r="B17" t="s">
        <v>2</v>
      </c>
    </row>
    <row r="18" spans="1:2" ht="12.75" customHeight="1" x14ac:dyDescent="0.2">
      <c r="A18" t="s">
        <v>1</v>
      </c>
      <c r="B18" t="s">
        <v>7</v>
      </c>
    </row>
    <row r="19" spans="1:2" ht="12.75" customHeight="1" x14ac:dyDescent="0.2">
      <c r="A19" t="s">
        <v>3</v>
      </c>
      <c r="B19" t="s">
        <v>0</v>
      </c>
    </row>
    <row r="20" spans="1:2" ht="12.75" customHeight="1" x14ac:dyDescent="0.2">
      <c r="A20" t="s">
        <v>11</v>
      </c>
      <c r="B20" t="s">
        <v>12</v>
      </c>
    </row>
    <row r="21" spans="1:2" x14ac:dyDescent="0.2">
      <c r="A21" t="s">
        <v>14</v>
      </c>
      <c r="B21" t="s">
        <v>0</v>
      </c>
    </row>
    <row r="22" spans="1:2" ht="12.75" customHeight="1" x14ac:dyDescent="0.2">
      <c r="A22" t="s">
        <v>8</v>
      </c>
      <c r="B22" t="s">
        <v>2</v>
      </c>
    </row>
    <row r="23" spans="1:2" ht="12.75" customHeight="1" x14ac:dyDescent="0.2">
      <c r="A23" t="s">
        <v>3</v>
      </c>
      <c r="B23" t="s">
        <v>2</v>
      </c>
    </row>
    <row r="24" spans="1:2" ht="12.75" customHeight="1" x14ac:dyDescent="0.2">
      <c r="A24" t="s">
        <v>6</v>
      </c>
      <c r="B24" t="s">
        <v>10</v>
      </c>
    </row>
    <row r="25" spans="1:2" ht="12.75" customHeight="1" x14ac:dyDescent="0.2">
      <c r="A25" t="s">
        <v>3</v>
      </c>
      <c r="B25" t="s">
        <v>12</v>
      </c>
    </row>
    <row r="26" spans="1:2" ht="12.75" customHeight="1" x14ac:dyDescent="0.2">
      <c r="A26" t="s">
        <v>9</v>
      </c>
      <c r="B26" t="s">
        <v>7</v>
      </c>
    </row>
    <row r="27" spans="1:2" ht="12.75" customHeight="1" x14ac:dyDescent="0.2">
      <c r="A27" t="s">
        <v>11</v>
      </c>
      <c r="B27" t="s">
        <v>0</v>
      </c>
    </row>
    <row r="28" spans="1:2" x14ac:dyDescent="0.2">
      <c r="A28" t="s">
        <v>4</v>
      </c>
      <c r="B28" t="s">
        <v>0</v>
      </c>
    </row>
    <row r="29" spans="1:2" ht="12.75" customHeight="1" x14ac:dyDescent="0.2">
      <c r="A29" t="s">
        <v>6</v>
      </c>
      <c r="B29" t="s">
        <v>10</v>
      </c>
    </row>
    <row r="30" spans="1:2" ht="12.75" customHeight="1" x14ac:dyDescent="0.2">
      <c r="A30" t="s">
        <v>6</v>
      </c>
      <c r="B30" t="s">
        <v>2</v>
      </c>
    </row>
    <row r="31" spans="1:2" ht="12.75" customHeight="1" x14ac:dyDescent="0.2">
      <c r="A31" t="s">
        <v>1</v>
      </c>
      <c r="B31" t="s">
        <v>5</v>
      </c>
    </row>
    <row r="32" spans="1:2" ht="12.75" customHeight="1" x14ac:dyDescent="0.2">
      <c r="A32" t="s">
        <v>3</v>
      </c>
      <c r="B32" t="s">
        <v>2</v>
      </c>
    </row>
    <row r="33" spans="1:2" ht="12.75" customHeight="1" x14ac:dyDescent="0.2">
      <c r="A33" t="s">
        <v>11</v>
      </c>
      <c r="B33" t="s">
        <v>5</v>
      </c>
    </row>
    <row r="34" spans="1:2" ht="12.75" customHeight="1" x14ac:dyDescent="0.2">
      <c r="A34" t="s">
        <v>3</v>
      </c>
      <c r="B34" t="s">
        <v>7</v>
      </c>
    </row>
    <row r="35" spans="1:2" ht="12.75" customHeight="1" x14ac:dyDescent="0.2">
      <c r="A35" t="s">
        <v>9</v>
      </c>
      <c r="B35" t="s">
        <v>0</v>
      </c>
    </row>
    <row r="36" spans="1:2" ht="12.75" customHeight="1" x14ac:dyDescent="0.2">
      <c r="A36" t="s">
        <v>4</v>
      </c>
      <c r="B36" t="s">
        <v>0</v>
      </c>
    </row>
    <row r="37" spans="1:2" ht="12.75" customHeight="1" x14ac:dyDescent="0.2">
      <c r="A37" t="s">
        <v>15</v>
      </c>
      <c r="B37" t="s">
        <v>10</v>
      </c>
    </row>
    <row r="38" spans="1:2" ht="12.75" customHeight="1" x14ac:dyDescent="0.2">
      <c r="A38" t="s">
        <v>16</v>
      </c>
      <c r="B38" t="s">
        <v>10</v>
      </c>
    </row>
    <row r="39" spans="1:2" ht="12.75" customHeight="1" x14ac:dyDescent="0.2">
      <c r="A39" t="s">
        <v>8</v>
      </c>
      <c r="B39" t="s">
        <v>5</v>
      </c>
    </row>
    <row r="40" spans="1:2" x14ac:dyDescent="0.2">
      <c r="A40" t="s">
        <v>4</v>
      </c>
      <c r="B40" t="s">
        <v>2</v>
      </c>
    </row>
    <row r="41" spans="1:2" ht="12.75" customHeight="1" x14ac:dyDescent="0.2">
      <c r="A41" t="s">
        <v>9</v>
      </c>
      <c r="B41" t="s">
        <v>12</v>
      </c>
    </row>
    <row r="42" spans="1:2" ht="12.75" customHeight="1" x14ac:dyDescent="0.2">
      <c r="A42" t="s">
        <v>14</v>
      </c>
      <c r="B42" t="s">
        <v>12</v>
      </c>
    </row>
    <row r="43" spans="1:2" ht="12.75" customHeight="1" x14ac:dyDescent="0.2">
      <c r="A43" t="s">
        <v>6</v>
      </c>
      <c r="B43" t="s">
        <v>2</v>
      </c>
    </row>
    <row r="44" spans="1:2" ht="12.75" customHeight="1" x14ac:dyDescent="0.2">
      <c r="A44" t="s">
        <v>3</v>
      </c>
      <c r="B44" t="s">
        <v>5</v>
      </c>
    </row>
    <row r="45" spans="1:2" ht="12.75" customHeight="1" x14ac:dyDescent="0.2">
      <c r="A45" t="s">
        <v>9</v>
      </c>
      <c r="B45" t="s">
        <v>2</v>
      </c>
    </row>
    <row r="46" spans="1:2" ht="12.75" customHeight="1" x14ac:dyDescent="0.2">
      <c r="A46" t="s">
        <v>15</v>
      </c>
      <c r="B46" t="s">
        <v>12</v>
      </c>
    </row>
    <row r="47" spans="1:2" ht="12.75" customHeight="1" x14ac:dyDescent="0.2">
      <c r="A47" t="s">
        <v>13</v>
      </c>
      <c r="B47" t="s">
        <v>10</v>
      </c>
    </row>
    <row r="48" spans="1:2" ht="12.75" customHeight="1" x14ac:dyDescent="0.2">
      <c r="A48" t="s">
        <v>3</v>
      </c>
      <c r="B48" t="s">
        <v>0</v>
      </c>
    </row>
    <row r="49" spans="1:2" ht="12.75" customHeight="1" x14ac:dyDescent="0.2">
      <c r="A49" t="s">
        <v>8</v>
      </c>
      <c r="B49" t="s">
        <v>5</v>
      </c>
    </row>
    <row r="50" spans="1:2" ht="12.75" customHeight="1" x14ac:dyDescent="0.2">
      <c r="A50" t="s">
        <v>11</v>
      </c>
      <c r="B50" t="s">
        <v>0</v>
      </c>
    </row>
    <row r="51" spans="1:2" ht="12.75" customHeight="1" x14ac:dyDescent="0.2">
      <c r="A51" t="s">
        <v>4</v>
      </c>
      <c r="B51" t="s">
        <v>0</v>
      </c>
    </row>
    <row r="52" spans="1:2" ht="12.75" customHeight="1" x14ac:dyDescent="0.2">
      <c r="A52" t="s">
        <v>15</v>
      </c>
      <c r="B52" t="s">
        <v>10</v>
      </c>
    </row>
    <row r="53" spans="1:2" ht="12.75" customHeight="1" x14ac:dyDescent="0.2">
      <c r="A53" t="s">
        <v>8</v>
      </c>
      <c r="B53" t="s">
        <v>5</v>
      </c>
    </row>
    <row r="54" spans="1:2" ht="12.75" customHeight="1" x14ac:dyDescent="0.2">
      <c r="A54" t="s">
        <v>13</v>
      </c>
      <c r="B54" t="s">
        <v>2</v>
      </c>
    </row>
    <row r="55" spans="1:2" ht="12.75" customHeight="1" x14ac:dyDescent="0.2">
      <c r="A55" t="s">
        <v>8</v>
      </c>
      <c r="B55" t="s">
        <v>5</v>
      </c>
    </row>
    <row r="56" spans="1:2" ht="12.75" customHeight="1" x14ac:dyDescent="0.2">
      <c r="A56" t="s">
        <v>9</v>
      </c>
      <c r="B56" t="s">
        <v>5</v>
      </c>
    </row>
    <row r="57" spans="1:2" ht="12.75" customHeight="1" x14ac:dyDescent="0.2">
      <c r="A57" t="s">
        <v>11</v>
      </c>
      <c r="B57" t="s">
        <v>12</v>
      </c>
    </row>
    <row r="58" spans="1:2" ht="12.75" customHeight="1" x14ac:dyDescent="0.2">
      <c r="A58" t="s">
        <v>3</v>
      </c>
      <c r="B58" t="s">
        <v>5</v>
      </c>
    </row>
    <row r="59" spans="1:2" ht="12.75" customHeight="1" x14ac:dyDescent="0.2">
      <c r="A59" t="s">
        <v>4</v>
      </c>
      <c r="B59" t="s">
        <v>10</v>
      </c>
    </row>
    <row r="60" spans="1:2" ht="12.75" customHeight="1" x14ac:dyDescent="0.2">
      <c r="A60" t="s">
        <v>6</v>
      </c>
      <c r="B60" t="s">
        <v>5</v>
      </c>
    </row>
    <row r="61" spans="1:2" ht="12.75" customHeight="1" x14ac:dyDescent="0.2">
      <c r="A61" t="s">
        <v>1</v>
      </c>
      <c r="B61" t="s">
        <v>2</v>
      </c>
    </row>
    <row r="62" spans="1:2" ht="12.75" customHeight="1" x14ac:dyDescent="0.2">
      <c r="A62" t="s">
        <v>9</v>
      </c>
      <c r="B62" t="s">
        <v>5</v>
      </c>
    </row>
    <row r="63" spans="1:2" ht="12.75" customHeight="1" x14ac:dyDescent="0.2">
      <c r="A63" t="s">
        <v>3</v>
      </c>
      <c r="B63" t="s">
        <v>5</v>
      </c>
    </row>
    <row r="64" spans="1:2" ht="12.75" customHeight="1" x14ac:dyDescent="0.2">
      <c r="A64" t="s">
        <v>14</v>
      </c>
      <c r="B64" t="s">
        <v>5</v>
      </c>
    </row>
    <row r="65" spans="1:2" ht="12.75" customHeight="1" x14ac:dyDescent="0.2">
      <c r="A65" t="s">
        <v>4</v>
      </c>
      <c r="B65" t="s">
        <v>2</v>
      </c>
    </row>
    <row r="66" spans="1:2" ht="12.75" customHeight="1" x14ac:dyDescent="0.2">
      <c r="A66" t="s">
        <v>15</v>
      </c>
      <c r="B66" t="s">
        <v>12</v>
      </c>
    </row>
    <row r="67" spans="1:2" ht="12.75" customHeight="1" x14ac:dyDescent="0.2">
      <c r="A67" t="s">
        <v>6</v>
      </c>
      <c r="B67" t="s">
        <v>10</v>
      </c>
    </row>
    <row r="68" spans="1:2" x14ac:dyDescent="0.2">
      <c r="A68" t="s">
        <v>4</v>
      </c>
      <c r="B68" t="s">
        <v>12</v>
      </c>
    </row>
    <row r="69" spans="1:2" ht="12.75" customHeight="1" x14ac:dyDescent="0.2">
      <c r="A69" t="s">
        <v>6</v>
      </c>
      <c r="B69" t="s">
        <v>10</v>
      </c>
    </row>
    <row r="70" spans="1:2" ht="12.75" customHeight="1" x14ac:dyDescent="0.2">
      <c r="A70" t="s">
        <v>8</v>
      </c>
      <c r="B70" t="s">
        <v>12</v>
      </c>
    </row>
    <row r="71" spans="1:2" ht="12.75" customHeight="1" x14ac:dyDescent="0.2">
      <c r="A71" t="s">
        <v>15</v>
      </c>
      <c r="B71" t="s">
        <v>12</v>
      </c>
    </row>
    <row r="72" spans="1:2" ht="12.75" customHeight="1" x14ac:dyDescent="0.2">
      <c r="A72" t="s">
        <v>13</v>
      </c>
      <c r="B72" t="s">
        <v>7</v>
      </c>
    </row>
    <row r="73" spans="1:2" ht="12.75" customHeight="1" x14ac:dyDescent="0.2">
      <c r="A73" t="s">
        <v>8</v>
      </c>
      <c r="B73" t="s">
        <v>0</v>
      </c>
    </row>
    <row r="74" spans="1:2" ht="12.75" customHeight="1" x14ac:dyDescent="0.2">
      <c r="A74" t="s">
        <v>16</v>
      </c>
      <c r="B74" t="s">
        <v>10</v>
      </c>
    </row>
    <row r="75" spans="1:2" ht="12.75" customHeight="1" x14ac:dyDescent="0.2">
      <c r="A75" t="s">
        <v>6</v>
      </c>
      <c r="B75" t="s">
        <v>5</v>
      </c>
    </row>
    <row r="76" spans="1:2" ht="12.75" customHeight="1" x14ac:dyDescent="0.2">
      <c r="A76" t="s">
        <v>3</v>
      </c>
      <c r="B76" t="s">
        <v>2</v>
      </c>
    </row>
    <row r="77" spans="1:2" ht="12.75" customHeight="1" x14ac:dyDescent="0.2">
      <c r="A77" t="s">
        <v>9</v>
      </c>
      <c r="B77" t="s">
        <v>12</v>
      </c>
    </row>
    <row r="78" spans="1:2" ht="12.75" customHeight="1" x14ac:dyDescent="0.2">
      <c r="A78" t="s">
        <v>14</v>
      </c>
      <c r="B78" t="s">
        <v>0</v>
      </c>
    </row>
    <row r="79" spans="1:2" ht="12.75" customHeight="1" x14ac:dyDescent="0.2">
      <c r="A79" t="s">
        <v>3</v>
      </c>
      <c r="B79" t="s">
        <v>0</v>
      </c>
    </row>
    <row r="80" spans="1:2" ht="12.75" customHeight="1" x14ac:dyDescent="0.2">
      <c r="A80" t="s">
        <v>4</v>
      </c>
      <c r="B80" t="s">
        <v>10</v>
      </c>
    </row>
    <row r="81" spans="1:2" ht="12.75" customHeight="1" x14ac:dyDescent="0.2">
      <c r="A81" t="s">
        <v>6</v>
      </c>
      <c r="B81" t="s">
        <v>5</v>
      </c>
    </row>
    <row r="82" spans="1:2" ht="12.75" customHeight="1" x14ac:dyDescent="0.2">
      <c r="A82" t="s">
        <v>9</v>
      </c>
      <c r="B82" t="s">
        <v>2</v>
      </c>
    </row>
    <row r="83" spans="1:2" ht="12.75" customHeight="1" x14ac:dyDescent="0.2">
      <c r="A83" t="s">
        <v>11</v>
      </c>
      <c r="B83" t="s">
        <v>5</v>
      </c>
    </row>
    <row r="84" spans="1:2" ht="12.75" customHeight="1" x14ac:dyDescent="0.2">
      <c r="A84" t="s">
        <v>1</v>
      </c>
      <c r="B84" t="s">
        <v>12</v>
      </c>
    </row>
    <row r="85" spans="1:2" ht="12.75" customHeight="1" x14ac:dyDescent="0.2">
      <c r="A85" t="s">
        <v>3</v>
      </c>
      <c r="B85" t="s">
        <v>7</v>
      </c>
    </row>
    <row r="86" spans="1:2" ht="12.75" customHeight="1" x14ac:dyDescent="0.2">
      <c r="A86" t="s">
        <v>6</v>
      </c>
      <c r="B86" t="s">
        <v>7</v>
      </c>
    </row>
    <row r="87" spans="1:2" ht="12.75" customHeight="1" x14ac:dyDescent="0.2">
      <c r="A87" t="s">
        <v>13</v>
      </c>
      <c r="B87" t="s">
        <v>5</v>
      </c>
    </row>
    <row r="88" spans="1:2" ht="12.75" customHeight="1" x14ac:dyDescent="0.2">
      <c r="A88" t="s">
        <v>8</v>
      </c>
      <c r="B88" t="s">
        <v>5</v>
      </c>
    </row>
    <row r="89" spans="1:2" ht="12.75" customHeight="1" x14ac:dyDescent="0.2">
      <c r="A89" t="s">
        <v>6</v>
      </c>
      <c r="B89" t="s">
        <v>5</v>
      </c>
    </row>
    <row r="90" spans="1:2" ht="12.75" customHeight="1" x14ac:dyDescent="0.2">
      <c r="A90" t="s">
        <v>1</v>
      </c>
      <c r="B90" t="s">
        <v>12</v>
      </c>
    </row>
    <row r="91" spans="1:2" ht="12.75" customHeight="1" x14ac:dyDescent="0.2">
      <c r="A91" t="s">
        <v>3</v>
      </c>
      <c r="B91" t="s">
        <v>5</v>
      </c>
    </row>
    <row r="92" spans="1:2" ht="12.75" customHeight="1" x14ac:dyDescent="0.2">
      <c r="A92" t="s">
        <v>13</v>
      </c>
      <c r="B92" t="s">
        <v>12</v>
      </c>
    </row>
    <row r="93" spans="1:2" x14ac:dyDescent="0.2">
      <c r="A93" t="s">
        <v>8</v>
      </c>
      <c r="B93" t="s">
        <v>7</v>
      </c>
    </row>
    <row r="94" spans="1:2" ht="12.75" customHeight="1" x14ac:dyDescent="0.2">
      <c r="A94" t="s">
        <v>6</v>
      </c>
      <c r="B94" t="s">
        <v>0</v>
      </c>
    </row>
    <row r="95" spans="1:2" ht="12.75" customHeight="1" x14ac:dyDescent="0.2">
      <c r="A95" t="s">
        <v>1</v>
      </c>
      <c r="B95" t="s">
        <v>2</v>
      </c>
    </row>
    <row r="96" spans="1:2" ht="12.75" customHeight="1" x14ac:dyDescent="0.2">
      <c r="A96" t="s">
        <v>8</v>
      </c>
      <c r="B96" t="s">
        <v>12</v>
      </c>
    </row>
    <row r="97" spans="1:2" ht="12.75" customHeight="1" x14ac:dyDescent="0.2">
      <c r="A97" t="s">
        <v>9</v>
      </c>
      <c r="B97" t="s">
        <v>5</v>
      </c>
    </row>
    <row r="98" spans="1:2" ht="12.75" customHeight="1" x14ac:dyDescent="0.2">
      <c r="A98" t="s">
        <v>11</v>
      </c>
      <c r="B98" t="s">
        <v>5</v>
      </c>
    </row>
    <row r="99" spans="1:2" ht="12.75" customHeight="1" x14ac:dyDescent="0.2">
      <c r="A99" t="s">
        <v>6</v>
      </c>
      <c r="B99" t="s">
        <v>2</v>
      </c>
    </row>
    <row r="100" spans="1:2" ht="12.75" customHeight="1" x14ac:dyDescent="0.2">
      <c r="A100" t="s">
        <v>1</v>
      </c>
      <c r="B100" t="s">
        <v>12</v>
      </c>
    </row>
    <row r="101" spans="1:2" ht="12.75" customHeight="1" x14ac:dyDescent="0.2">
      <c r="A101" t="s">
        <v>3</v>
      </c>
      <c r="B101" t="s">
        <v>7</v>
      </c>
    </row>
    <row r="102" spans="1:2" ht="12.75" customHeight="1" x14ac:dyDescent="0.2">
      <c r="A102" t="s">
        <v>9</v>
      </c>
      <c r="B102" t="s">
        <v>0</v>
      </c>
    </row>
    <row r="103" spans="1:2" ht="12.75" customHeight="1" x14ac:dyDescent="0.2">
      <c r="A103" t="s">
        <v>13</v>
      </c>
      <c r="B103" t="s">
        <v>5</v>
      </c>
    </row>
    <row r="104" spans="1:2" ht="12.75" customHeight="1" x14ac:dyDescent="0.2">
      <c r="A104" t="s">
        <v>15</v>
      </c>
      <c r="B104" t="s">
        <v>2</v>
      </c>
    </row>
    <row r="105" spans="1:2" ht="12.75" customHeight="1" x14ac:dyDescent="0.2">
      <c r="A105" t="s">
        <v>8</v>
      </c>
      <c r="B105" t="s">
        <v>5</v>
      </c>
    </row>
    <row r="106" spans="1:2" x14ac:dyDescent="0.2">
      <c r="A106" t="s">
        <v>4</v>
      </c>
      <c r="B106" t="s">
        <v>2</v>
      </c>
    </row>
    <row r="107" spans="1:2" ht="12.75" customHeight="1" x14ac:dyDescent="0.2">
      <c r="A107" t="s">
        <v>6</v>
      </c>
      <c r="B107" t="s">
        <v>0</v>
      </c>
    </row>
    <row r="108" spans="1:2" ht="12.75" customHeight="1" x14ac:dyDescent="0.2">
      <c r="A108" t="s">
        <v>1</v>
      </c>
      <c r="B108" t="s">
        <v>0</v>
      </c>
    </row>
    <row r="109" spans="1:2" ht="12.75" customHeight="1" x14ac:dyDescent="0.2">
      <c r="A109" t="s">
        <v>1</v>
      </c>
      <c r="B109" t="s">
        <v>2</v>
      </c>
    </row>
    <row r="110" spans="1:2" ht="12.75" customHeight="1" x14ac:dyDescent="0.2">
      <c r="A110" t="s">
        <v>6</v>
      </c>
      <c r="B110" t="s">
        <v>5</v>
      </c>
    </row>
    <row r="111" spans="1:2" ht="12.75" customHeight="1" x14ac:dyDescent="0.2">
      <c r="A111" t="s">
        <v>4</v>
      </c>
      <c r="B111" t="s">
        <v>12</v>
      </c>
    </row>
    <row r="112" spans="1:2" ht="12.75" customHeight="1" x14ac:dyDescent="0.2">
      <c r="A112" t="s">
        <v>8</v>
      </c>
      <c r="B112" t="s">
        <v>5</v>
      </c>
    </row>
    <row r="113" spans="1:2" ht="12.75" customHeight="1" x14ac:dyDescent="0.2">
      <c r="A113" t="s">
        <v>6</v>
      </c>
      <c r="B113" t="s">
        <v>2</v>
      </c>
    </row>
    <row r="114" spans="1:2" ht="12.75" customHeight="1" x14ac:dyDescent="0.2">
      <c r="A114" t="s">
        <v>14</v>
      </c>
      <c r="B114" t="s">
        <v>2</v>
      </c>
    </row>
    <row r="115" spans="1:2" ht="12.75" customHeight="1" x14ac:dyDescent="0.2">
      <c r="A115" t="s">
        <v>4</v>
      </c>
      <c r="B115" t="s">
        <v>0</v>
      </c>
    </row>
    <row r="116" spans="1:2" ht="12.75" customHeight="1" x14ac:dyDescent="0.2">
      <c r="A116" t="s">
        <v>1</v>
      </c>
      <c r="B116" t="s">
        <v>5</v>
      </c>
    </row>
    <row r="117" spans="1:2" ht="12.75" customHeight="1" x14ac:dyDescent="0.2">
      <c r="A117" t="s">
        <v>3</v>
      </c>
      <c r="B117" t="s">
        <v>5</v>
      </c>
    </row>
    <row r="118" spans="1:2" x14ac:dyDescent="0.2">
      <c r="A118" t="s">
        <v>15</v>
      </c>
      <c r="B118" t="s">
        <v>0</v>
      </c>
    </row>
    <row r="119" spans="1:2" ht="12.75" customHeight="1" x14ac:dyDescent="0.2">
      <c r="A119" t="s">
        <v>8</v>
      </c>
      <c r="B119" t="s">
        <v>5</v>
      </c>
    </row>
    <row r="120" spans="1:2" ht="12.75" customHeight="1" x14ac:dyDescent="0.2">
      <c r="A120" t="s">
        <v>4</v>
      </c>
      <c r="B120" t="s">
        <v>2</v>
      </c>
    </row>
    <row r="121" spans="1:2" ht="12.75" customHeight="1" x14ac:dyDescent="0.2">
      <c r="A121" t="s">
        <v>9</v>
      </c>
      <c r="B121" t="s">
        <v>5</v>
      </c>
    </row>
    <row r="122" spans="1:2" ht="12.75" customHeight="1" x14ac:dyDescent="0.2">
      <c r="A122" t="s">
        <v>11</v>
      </c>
      <c r="B122" t="s">
        <v>12</v>
      </c>
    </row>
    <row r="123" spans="1:2" ht="12.75" customHeight="1" x14ac:dyDescent="0.2">
      <c r="A123" t="s">
        <v>1</v>
      </c>
      <c r="B123" t="s">
        <v>2</v>
      </c>
    </row>
    <row r="124" spans="1:2" ht="12.75" customHeight="1" x14ac:dyDescent="0.2">
      <c r="A124" t="s">
        <v>6</v>
      </c>
      <c r="B124" t="s">
        <v>5</v>
      </c>
    </row>
    <row r="125" spans="1:2" ht="12.75" customHeight="1" x14ac:dyDescent="0.2">
      <c r="A125" t="s">
        <v>9</v>
      </c>
      <c r="B125" t="s">
        <v>5</v>
      </c>
    </row>
    <row r="126" spans="1:2" x14ac:dyDescent="0.2">
      <c r="A126" t="s">
        <v>4</v>
      </c>
      <c r="B126" t="s">
        <v>2</v>
      </c>
    </row>
    <row r="127" spans="1:2" ht="12.75" customHeight="1" x14ac:dyDescent="0.2">
      <c r="A127" t="s">
        <v>8</v>
      </c>
      <c r="B127" t="s">
        <v>2</v>
      </c>
    </row>
    <row r="128" spans="1:2" ht="12.75" customHeight="1" x14ac:dyDescent="0.2">
      <c r="A128" t="s">
        <v>6</v>
      </c>
      <c r="B128" t="s">
        <v>0</v>
      </c>
    </row>
    <row r="129" spans="1:2" ht="12.75" customHeight="1" x14ac:dyDescent="0.2">
      <c r="A129" t="s">
        <v>1</v>
      </c>
      <c r="B129" t="s">
        <v>0</v>
      </c>
    </row>
    <row r="130" spans="1:2" ht="12.75" customHeight="1" x14ac:dyDescent="0.2">
      <c r="A130" t="s">
        <v>15</v>
      </c>
      <c r="B130" t="s">
        <v>10</v>
      </c>
    </row>
    <row r="131" spans="1:2" ht="12.75" customHeight="1" x14ac:dyDescent="0.2">
      <c r="A131" t="s">
        <v>13</v>
      </c>
      <c r="B131" t="s">
        <v>5</v>
      </c>
    </row>
    <row r="132" spans="1:2" ht="12.75" customHeight="1" x14ac:dyDescent="0.2">
      <c r="A132" t="s">
        <v>8</v>
      </c>
      <c r="B132" t="s">
        <v>2</v>
      </c>
    </row>
    <row r="133" spans="1:2" ht="12.75" customHeight="1" x14ac:dyDescent="0.2">
      <c r="A133" t="s">
        <v>6</v>
      </c>
      <c r="B133" t="s">
        <v>10</v>
      </c>
    </row>
    <row r="134" spans="1:2" ht="12.75" customHeight="1" x14ac:dyDescent="0.2">
      <c r="A134" t="s">
        <v>6</v>
      </c>
      <c r="B134" t="s">
        <v>2</v>
      </c>
    </row>
    <row r="135" spans="1:2" ht="12.75" customHeight="1" x14ac:dyDescent="0.2">
      <c r="A135" t="s">
        <v>1</v>
      </c>
      <c r="B135" t="s">
        <v>5</v>
      </c>
    </row>
    <row r="136" spans="1:2" ht="12.75" customHeight="1" x14ac:dyDescent="0.2">
      <c r="A136" t="s">
        <v>3</v>
      </c>
      <c r="B136" t="s">
        <v>5</v>
      </c>
    </row>
    <row r="137" spans="1:2" ht="12.75" customHeight="1" x14ac:dyDescent="0.2">
      <c r="A137" t="s">
        <v>14</v>
      </c>
      <c r="B137" t="s">
        <v>2</v>
      </c>
    </row>
    <row r="138" spans="1:2" ht="12.75" customHeight="1" x14ac:dyDescent="0.2">
      <c r="A138" t="s">
        <v>3</v>
      </c>
      <c r="B138" t="s">
        <v>0</v>
      </c>
    </row>
    <row r="139" spans="1:2" ht="12.75" customHeight="1" x14ac:dyDescent="0.2">
      <c r="A139" t="s">
        <v>14</v>
      </c>
      <c r="B139" t="s">
        <v>0</v>
      </c>
    </row>
    <row r="140" spans="1:2" ht="12.75" customHeight="1" x14ac:dyDescent="0.2">
      <c r="A140" t="s">
        <v>4</v>
      </c>
      <c r="B140" t="s">
        <v>10</v>
      </c>
    </row>
    <row r="141" spans="1:2" ht="12.75" customHeight="1" x14ac:dyDescent="0.2">
      <c r="A141" t="s">
        <v>11</v>
      </c>
      <c r="B141" t="s">
        <v>12</v>
      </c>
    </row>
    <row r="142" spans="1:2" ht="12.75" customHeight="1" x14ac:dyDescent="0.2">
      <c r="A142" t="s">
        <v>4</v>
      </c>
      <c r="B142" t="s">
        <v>7</v>
      </c>
    </row>
    <row r="143" spans="1:2" ht="12.75" customHeight="1" x14ac:dyDescent="0.2">
      <c r="A143" t="s">
        <v>6</v>
      </c>
      <c r="B143" t="s">
        <v>0</v>
      </c>
    </row>
    <row r="144" spans="1:2" ht="12.75" customHeight="1" x14ac:dyDescent="0.2">
      <c r="A144" t="s">
        <v>3</v>
      </c>
      <c r="B144" t="s">
        <v>5</v>
      </c>
    </row>
    <row r="145" spans="1:2" ht="12.75" customHeight="1" x14ac:dyDescent="0.2">
      <c r="A145" t="s">
        <v>9</v>
      </c>
      <c r="B145" t="s">
        <v>7</v>
      </c>
    </row>
    <row r="146" spans="1:2" ht="12.75" customHeight="1" x14ac:dyDescent="0.2">
      <c r="A146" t="s">
        <v>3</v>
      </c>
      <c r="B146" t="s">
        <v>12</v>
      </c>
    </row>
    <row r="147" spans="1:2" ht="12.75" customHeight="1" x14ac:dyDescent="0.2">
      <c r="A147" t="s">
        <v>14</v>
      </c>
      <c r="B147" t="s">
        <v>7</v>
      </c>
    </row>
    <row r="148" spans="1:2" ht="12.75" customHeight="1" x14ac:dyDescent="0.2">
      <c r="A148" t="s">
        <v>9</v>
      </c>
      <c r="B148" t="s">
        <v>7</v>
      </c>
    </row>
    <row r="149" spans="1:2" ht="12.75" customHeight="1" x14ac:dyDescent="0.2">
      <c r="A149" t="s">
        <v>9</v>
      </c>
      <c r="B149" t="s">
        <v>10</v>
      </c>
    </row>
    <row r="150" spans="1:2" ht="12.75" customHeight="1" x14ac:dyDescent="0.2">
      <c r="A150" t="s">
        <v>11</v>
      </c>
      <c r="B150" t="s">
        <v>5</v>
      </c>
    </row>
    <row r="151" spans="1:2" ht="12.75" customHeight="1" x14ac:dyDescent="0.2">
      <c r="A151" t="s">
        <v>6</v>
      </c>
      <c r="B151" t="s">
        <v>2</v>
      </c>
    </row>
    <row r="152" spans="1:2" ht="12.75" customHeight="1" x14ac:dyDescent="0.2">
      <c r="A152" t="s">
        <v>1</v>
      </c>
      <c r="B152" t="s">
        <v>5</v>
      </c>
    </row>
    <row r="153" spans="1:2" x14ac:dyDescent="0.2">
      <c r="A153" t="s">
        <v>3</v>
      </c>
      <c r="B153" t="s">
        <v>12</v>
      </c>
    </row>
    <row r="154" spans="1:2" ht="12.75" customHeight="1" x14ac:dyDescent="0.2">
      <c r="A154" t="s">
        <v>4</v>
      </c>
      <c r="B154" t="s">
        <v>0</v>
      </c>
    </row>
    <row r="155" spans="1:2" ht="12.75" customHeight="1" x14ac:dyDescent="0.2">
      <c r="A155" t="s">
        <v>1</v>
      </c>
      <c r="B155" t="s">
        <v>12</v>
      </c>
    </row>
    <row r="156" spans="1:2" ht="12.75" customHeight="1" x14ac:dyDescent="0.2">
      <c r="A156" t="s">
        <v>3</v>
      </c>
      <c r="B156" t="s">
        <v>5</v>
      </c>
    </row>
    <row r="157" spans="1:2" ht="12.75" customHeight="1" x14ac:dyDescent="0.2">
      <c r="A157" t="s">
        <v>11</v>
      </c>
      <c r="B157" t="s">
        <v>2</v>
      </c>
    </row>
    <row r="158" spans="1:2" ht="12.75" customHeight="1" x14ac:dyDescent="0.2">
      <c r="A158" t="s">
        <v>6</v>
      </c>
      <c r="B158" t="s">
        <v>5</v>
      </c>
    </row>
    <row r="159" spans="1:2" ht="12.75" customHeight="1" x14ac:dyDescent="0.2">
      <c r="A159" t="s">
        <v>1</v>
      </c>
      <c r="B159" t="s">
        <v>2</v>
      </c>
    </row>
    <row r="160" spans="1:2" ht="12.75" customHeight="1" x14ac:dyDescent="0.2">
      <c r="A160" t="s">
        <v>3</v>
      </c>
      <c r="B160" t="s">
        <v>5</v>
      </c>
    </row>
    <row r="161" spans="1:2" ht="12.75" customHeight="1" x14ac:dyDescent="0.2">
      <c r="A161" t="s">
        <v>1</v>
      </c>
      <c r="B161" t="s">
        <v>2</v>
      </c>
    </row>
    <row r="162" spans="1:2" ht="12.75" customHeight="1" x14ac:dyDescent="0.2">
      <c r="A162" t="s">
        <v>14</v>
      </c>
      <c r="B162" t="s">
        <v>12</v>
      </c>
    </row>
    <row r="163" spans="1:2" ht="12.75" customHeight="1" x14ac:dyDescent="0.2">
      <c r="A163" t="s">
        <v>15</v>
      </c>
      <c r="B163" t="s">
        <v>12</v>
      </c>
    </row>
    <row r="164" spans="1:2" ht="12.75" customHeight="1" x14ac:dyDescent="0.2">
      <c r="A164" t="s">
        <v>11</v>
      </c>
      <c r="B164" t="s">
        <v>12</v>
      </c>
    </row>
    <row r="165" spans="1:2" x14ac:dyDescent="0.2">
      <c r="A165" t="s">
        <v>6</v>
      </c>
      <c r="B165" t="s">
        <v>10</v>
      </c>
    </row>
    <row r="166" spans="1:2" ht="12.75" customHeight="1" x14ac:dyDescent="0.2">
      <c r="A166" t="s">
        <v>1</v>
      </c>
      <c r="B166" t="s">
        <v>0</v>
      </c>
    </row>
    <row r="167" spans="1:2" ht="12.75" customHeight="1" x14ac:dyDescent="0.2">
      <c r="A167" t="s">
        <v>9</v>
      </c>
      <c r="B167" t="s">
        <v>2</v>
      </c>
    </row>
    <row r="168" spans="1:2" ht="12.75" customHeight="1" x14ac:dyDescent="0.2">
      <c r="A168" t="s">
        <v>4</v>
      </c>
      <c r="B168" t="s">
        <v>5</v>
      </c>
    </row>
    <row r="169" spans="1:2" ht="12.75" customHeight="1" x14ac:dyDescent="0.2">
      <c r="A169" t="s">
        <v>8</v>
      </c>
      <c r="B169" t="s">
        <v>2</v>
      </c>
    </row>
    <row r="170" spans="1:2" ht="12.75" customHeight="1" x14ac:dyDescent="0.2">
      <c r="A170" t="s">
        <v>1</v>
      </c>
      <c r="B170" t="s">
        <v>2</v>
      </c>
    </row>
    <row r="171" spans="1:2" ht="12.75" customHeight="1" x14ac:dyDescent="0.2">
      <c r="A171" t="s">
        <v>6</v>
      </c>
      <c r="B171" t="s">
        <v>5</v>
      </c>
    </row>
    <row r="172" spans="1:2" ht="12.75" customHeight="1" x14ac:dyDescent="0.2">
      <c r="A172" t="s">
        <v>3</v>
      </c>
      <c r="B172" t="s">
        <v>12</v>
      </c>
    </row>
    <row r="173" spans="1:2" ht="12.75" customHeight="1" x14ac:dyDescent="0.2">
      <c r="A173" t="s">
        <v>14</v>
      </c>
      <c r="B173" t="s">
        <v>5</v>
      </c>
    </row>
    <row r="174" spans="1:2" ht="12.75" customHeight="1" x14ac:dyDescent="0.2">
      <c r="A174" t="s">
        <v>4</v>
      </c>
      <c r="B174" t="s">
        <v>5</v>
      </c>
    </row>
    <row r="175" spans="1:2" ht="12.75" customHeight="1" x14ac:dyDescent="0.2">
      <c r="A175" t="s">
        <v>15</v>
      </c>
      <c r="B175" t="s">
        <v>2</v>
      </c>
    </row>
    <row r="176" spans="1:2" ht="12.75" customHeight="1" x14ac:dyDescent="0.2">
      <c r="A176" t="s">
        <v>13</v>
      </c>
      <c r="B176" t="s">
        <v>5</v>
      </c>
    </row>
    <row r="177" spans="1:2" x14ac:dyDescent="0.2">
      <c r="A177" t="s">
        <v>4</v>
      </c>
      <c r="B177" t="s">
        <v>2</v>
      </c>
    </row>
    <row r="178" spans="1:2" ht="12.75" customHeight="1" x14ac:dyDescent="0.2">
      <c r="A178" t="s">
        <v>14</v>
      </c>
      <c r="B178" t="s">
        <v>0</v>
      </c>
    </row>
    <row r="179" spans="1:2" ht="12.75" customHeight="1" x14ac:dyDescent="0.2">
      <c r="A179" t="s">
        <v>6</v>
      </c>
      <c r="B179" t="s">
        <v>0</v>
      </c>
    </row>
    <row r="180" spans="1:2" ht="12.75" customHeight="1" x14ac:dyDescent="0.2">
      <c r="A180" t="s">
        <v>11</v>
      </c>
      <c r="B180" t="s">
        <v>10</v>
      </c>
    </row>
    <row r="181" spans="1:2" ht="12.75" customHeight="1" x14ac:dyDescent="0.2">
      <c r="A181" t="s">
        <v>3</v>
      </c>
      <c r="B181" t="s">
        <v>12</v>
      </c>
    </row>
    <row r="182" spans="1:2" ht="12.75" customHeight="1" x14ac:dyDescent="0.2">
      <c r="A182" t="s">
        <v>3</v>
      </c>
      <c r="B182" t="s">
        <v>5</v>
      </c>
    </row>
    <row r="183" spans="1:2" ht="12.75" customHeight="1" x14ac:dyDescent="0.2">
      <c r="A183" t="s">
        <v>6</v>
      </c>
      <c r="B183" t="s">
        <v>5</v>
      </c>
    </row>
    <row r="184" spans="1:2" ht="12.75" customHeight="1" x14ac:dyDescent="0.2">
      <c r="A184" t="s">
        <v>6</v>
      </c>
      <c r="B184" t="s">
        <v>2</v>
      </c>
    </row>
    <row r="185" spans="1:2" ht="12.75" customHeight="1" x14ac:dyDescent="0.2">
      <c r="A185" t="s">
        <v>15</v>
      </c>
      <c r="B185" t="s">
        <v>5</v>
      </c>
    </row>
    <row r="186" spans="1:2" ht="12.75" customHeight="1" x14ac:dyDescent="0.2">
      <c r="A186" t="s">
        <v>1</v>
      </c>
      <c r="B186" t="s">
        <v>5</v>
      </c>
    </row>
    <row r="187" spans="1:2" ht="12.75" customHeight="1" x14ac:dyDescent="0.2">
      <c r="A187" t="s">
        <v>1</v>
      </c>
      <c r="B187" t="s">
        <v>2</v>
      </c>
    </row>
    <row r="188" spans="1:2" ht="12.75" customHeight="1" x14ac:dyDescent="0.2">
      <c r="A188" t="s">
        <v>1</v>
      </c>
      <c r="B188" t="s">
        <v>12</v>
      </c>
    </row>
    <row r="189" spans="1:2" ht="12.75" customHeight="1" x14ac:dyDescent="0.2">
      <c r="A189" t="s">
        <v>9</v>
      </c>
      <c r="B189" t="s">
        <v>12</v>
      </c>
    </row>
    <row r="190" spans="1:2" ht="12.75" customHeight="1" x14ac:dyDescent="0.2">
      <c r="A190" t="s">
        <v>8</v>
      </c>
      <c r="B190" t="s">
        <v>10</v>
      </c>
    </row>
    <row r="191" spans="1:2" ht="12.75" customHeight="1" x14ac:dyDescent="0.2">
      <c r="A191" t="s">
        <v>13</v>
      </c>
      <c r="B191" t="s">
        <v>0</v>
      </c>
    </row>
    <row r="192" spans="1:2" ht="12.75" customHeight="1" x14ac:dyDescent="0.2">
      <c r="A192" t="s">
        <v>4</v>
      </c>
      <c r="B192" t="s">
        <v>10</v>
      </c>
    </row>
    <row r="193" spans="1:2" x14ac:dyDescent="0.2">
      <c r="A193" t="s">
        <v>4</v>
      </c>
      <c r="B193" t="s">
        <v>0</v>
      </c>
    </row>
    <row r="194" spans="1:2" ht="12.75" customHeight="1" x14ac:dyDescent="0.2">
      <c r="A194" t="s">
        <v>1</v>
      </c>
      <c r="B194" t="s">
        <v>5</v>
      </c>
    </row>
    <row r="195" spans="1:2" ht="12.75" customHeight="1" x14ac:dyDescent="0.2">
      <c r="A195" t="s">
        <v>1</v>
      </c>
      <c r="B195" t="s">
        <v>0</v>
      </c>
    </row>
    <row r="196" spans="1:2" ht="12.75" customHeight="1" x14ac:dyDescent="0.2">
      <c r="A196" t="s">
        <v>1</v>
      </c>
      <c r="B196" t="s">
        <v>0</v>
      </c>
    </row>
    <row r="197" spans="1:2" ht="12.75" customHeight="1" x14ac:dyDescent="0.2">
      <c r="A197" t="s">
        <v>9</v>
      </c>
      <c r="B197" t="s">
        <v>10</v>
      </c>
    </row>
    <row r="198" spans="1:2" ht="12.75" customHeight="1" x14ac:dyDescent="0.2">
      <c r="A198" t="s">
        <v>13</v>
      </c>
      <c r="B198" t="s">
        <v>0</v>
      </c>
    </row>
    <row r="199" spans="1:2" ht="12.75" customHeight="1" x14ac:dyDescent="0.2">
      <c r="A199" t="s">
        <v>4</v>
      </c>
      <c r="B199" t="s">
        <v>10</v>
      </c>
    </row>
    <row r="200" spans="1:2" ht="12.75" customHeight="1" x14ac:dyDescent="0.2">
      <c r="A200" t="s">
        <v>4</v>
      </c>
      <c r="B200" t="s">
        <v>5</v>
      </c>
    </row>
    <row r="201" spans="1:2" ht="12.75" customHeight="1" x14ac:dyDescent="0.2">
      <c r="A201" t="s">
        <v>15</v>
      </c>
      <c r="B201" t="s">
        <v>5</v>
      </c>
    </row>
    <row r="202" spans="1:2" ht="12.75" customHeight="1" x14ac:dyDescent="0.2">
      <c r="A202" t="s">
        <v>1</v>
      </c>
      <c r="B202" t="s">
        <v>12</v>
      </c>
    </row>
    <row r="203" spans="1:2" ht="12.75" customHeight="1" x14ac:dyDescent="0.2">
      <c r="A203" t="s">
        <v>15</v>
      </c>
      <c r="B203" t="s">
        <v>12</v>
      </c>
    </row>
    <row r="204" spans="1:2" ht="12.75" customHeight="1" x14ac:dyDescent="0.2">
      <c r="A204" t="s">
        <v>13</v>
      </c>
      <c r="B204" t="s">
        <v>2</v>
      </c>
    </row>
    <row r="205" spans="1:2" x14ac:dyDescent="0.2">
      <c r="A205" t="s">
        <v>8</v>
      </c>
      <c r="B205" t="s">
        <v>0</v>
      </c>
    </row>
    <row r="206" spans="1:2" ht="12.75" customHeight="1" x14ac:dyDescent="0.2">
      <c r="A206" t="s">
        <v>4</v>
      </c>
      <c r="B206" t="s">
        <v>0</v>
      </c>
    </row>
    <row r="207" spans="1:2" ht="12.75" customHeight="1" x14ac:dyDescent="0.2">
      <c r="A207" t="s">
        <v>6</v>
      </c>
      <c r="B207" t="s">
        <v>12</v>
      </c>
    </row>
    <row r="208" spans="1:2" ht="12.75" customHeight="1" x14ac:dyDescent="0.2">
      <c r="A208" t="s">
        <v>8</v>
      </c>
      <c r="B208" t="s">
        <v>5</v>
      </c>
    </row>
    <row r="209" spans="1:2" ht="12.75" customHeight="1" x14ac:dyDescent="0.2">
      <c r="A209" t="s">
        <v>6</v>
      </c>
      <c r="B209" t="s">
        <v>10</v>
      </c>
    </row>
    <row r="210" spans="1:2" ht="12.75" customHeight="1" x14ac:dyDescent="0.2">
      <c r="A210" t="s">
        <v>4</v>
      </c>
      <c r="B210" t="s">
        <v>12</v>
      </c>
    </row>
    <row r="211" spans="1:2" ht="12.75" customHeight="1" x14ac:dyDescent="0.2">
      <c r="A211" t="s">
        <v>15</v>
      </c>
      <c r="B211" t="s">
        <v>10</v>
      </c>
    </row>
    <row r="212" spans="1:2" x14ac:dyDescent="0.2">
      <c r="A212" t="s">
        <v>4</v>
      </c>
      <c r="B212" t="s">
        <v>7</v>
      </c>
    </row>
    <row r="213" spans="1:2" ht="12.75" customHeight="1" x14ac:dyDescent="0.2">
      <c r="A213" t="s">
        <v>13</v>
      </c>
      <c r="B213" t="s">
        <v>5</v>
      </c>
    </row>
    <row r="214" spans="1:2" x14ac:dyDescent="0.2">
      <c r="A214" t="s">
        <v>1</v>
      </c>
      <c r="B214" t="s">
        <v>0</v>
      </c>
    </row>
    <row r="215" spans="1:2" ht="12.75" customHeight="1" x14ac:dyDescent="0.2">
      <c r="A215" t="s">
        <v>1</v>
      </c>
      <c r="B215" t="s">
        <v>5</v>
      </c>
    </row>
    <row r="216" spans="1:2" ht="12.75" customHeight="1" x14ac:dyDescent="0.2">
      <c r="A216" t="s">
        <v>9</v>
      </c>
      <c r="B216" t="s">
        <v>12</v>
      </c>
    </row>
    <row r="217" spans="1:2" ht="12.75" customHeight="1" x14ac:dyDescent="0.2">
      <c r="A217" t="s">
        <v>8</v>
      </c>
      <c r="B217" t="s">
        <v>7</v>
      </c>
    </row>
    <row r="218" spans="1:2" ht="12.75" customHeight="1" x14ac:dyDescent="0.2">
      <c r="A218" t="s">
        <v>13</v>
      </c>
      <c r="B218" t="s">
        <v>12</v>
      </c>
    </row>
    <row r="219" spans="1:2" ht="12.75" customHeight="1" x14ac:dyDescent="0.2">
      <c r="A219" t="s">
        <v>4</v>
      </c>
      <c r="B219" t="s">
        <v>7</v>
      </c>
    </row>
    <row r="220" spans="1:2" ht="12.75" customHeight="1" x14ac:dyDescent="0.2">
      <c r="A220" t="s">
        <v>15</v>
      </c>
      <c r="B220" t="s">
        <v>10</v>
      </c>
    </row>
    <row r="221" spans="1:2" ht="12.75" customHeight="1" x14ac:dyDescent="0.2">
      <c r="A221" t="s">
        <v>13</v>
      </c>
      <c r="B221" t="s">
        <v>5</v>
      </c>
    </row>
    <row r="222" spans="1:2" x14ac:dyDescent="0.2">
      <c r="A222" t="s">
        <v>8</v>
      </c>
      <c r="B222" t="s">
        <v>2</v>
      </c>
    </row>
    <row r="223" spans="1:2" x14ac:dyDescent="0.2">
      <c r="A223" t="s">
        <v>14</v>
      </c>
      <c r="B223" t="s">
        <v>12</v>
      </c>
    </row>
    <row r="224" spans="1:2" ht="12.75" customHeight="1" x14ac:dyDescent="0.2">
      <c r="A224" t="s">
        <v>15</v>
      </c>
      <c r="B224" t="s">
        <v>12</v>
      </c>
    </row>
    <row r="225" spans="1:2" ht="12.75" customHeight="1" x14ac:dyDescent="0.2">
      <c r="A225" t="s">
        <v>4</v>
      </c>
      <c r="B225" t="s">
        <v>12</v>
      </c>
    </row>
    <row r="226" spans="1:2" ht="12.75" customHeight="1" x14ac:dyDescent="0.2">
      <c r="A226" t="s">
        <v>11</v>
      </c>
      <c r="B226" t="s">
        <v>10</v>
      </c>
    </row>
    <row r="227" spans="1:2" ht="12.75" customHeight="1" x14ac:dyDescent="0.2">
      <c r="A227" t="s">
        <v>6</v>
      </c>
      <c r="B227" t="s">
        <v>0</v>
      </c>
    </row>
    <row r="228" spans="1:2" ht="12.75" customHeight="1" x14ac:dyDescent="0.2">
      <c r="A228" t="s">
        <v>1</v>
      </c>
      <c r="B228" t="s">
        <v>2</v>
      </c>
    </row>
    <row r="229" spans="1:2" ht="12.75" customHeight="1" x14ac:dyDescent="0.2">
      <c r="A229" t="s">
        <v>3</v>
      </c>
      <c r="B229" t="s">
        <v>2</v>
      </c>
    </row>
    <row r="230" spans="1:2" ht="12.75" customHeight="1" x14ac:dyDescent="0.2">
      <c r="A230" t="s">
        <v>9</v>
      </c>
      <c r="B230" t="s">
        <v>5</v>
      </c>
    </row>
    <row r="231" spans="1:2" ht="12.75" customHeight="1" x14ac:dyDescent="0.2">
      <c r="A231" t="s">
        <v>3</v>
      </c>
      <c r="B231" t="s">
        <v>2</v>
      </c>
    </row>
    <row r="232" spans="1:2" ht="12.75" customHeight="1" x14ac:dyDescent="0.2">
      <c r="A232" t="s">
        <v>9</v>
      </c>
      <c r="B232" t="s">
        <v>5</v>
      </c>
    </row>
    <row r="233" spans="1:2" ht="12.75" customHeight="1" x14ac:dyDescent="0.2">
      <c r="A233" t="s">
        <v>11</v>
      </c>
      <c r="B233" t="s">
        <v>2</v>
      </c>
    </row>
    <row r="234" spans="1:2" ht="12.75" customHeight="1" x14ac:dyDescent="0.2">
      <c r="A234" t="s">
        <v>3</v>
      </c>
      <c r="B234" t="s">
        <v>12</v>
      </c>
    </row>
    <row r="235" spans="1:2" ht="12.75" customHeight="1" x14ac:dyDescent="0.2">
      <c r="A235" t="s">
        <v>14</v>
      </c>
      <c r="B235" t="s">
        <v>5</v>
      </c>
    </row>
    <row r="236" spans="1:2" ht="12.75" customHeight="1" x14ac:dyDescent="0.2">
      <c r="A236" t="s">
        <v>4</v>
      </c>
      <c r="B236" t="s">
        <v>5</v>
      </c>
    </row>
    <row r="237" spans="1:2" x14ac:dyDescent="0.2">
      <c r="A237" t="s">
        <v>6</v>
      </c>
      <c r="B237" t="s">
        <v>12</v>
      </c>
    </row>
    <row r="238" spans="1:2" ht="12.75" customHeight="1" x14ac:dyDescent="0.2">
      <c r="A238" t="s">
        <v>3</v>
      </c>
      <c r="B238" t="s">
        <v>0</v>
      </c>
    </row>
    <row r="239" spans="1:2" ht="12.75" customHeight="1" x14ac:dyDescent="0.2">
      <c r="A239" t="s">
        <v>9</v>
      </c>
      <c r="B239" t="s">
        <v>2</v>
      </c>
    </row>
    <row r="240" spans="1:2" ht="12.75" customHeight="1" x14ac:dyDescent="0.2">
      <c r="A240" t="s">
        <v>11</v>
      </c>
      <c r="B240" t="s">
        <v>2</v>
      </c>
    </row>
    <row r="241" spans="1:2" ht="12.75" customHeight="1" x14ac:dyDescent="0.2">
      <c r="A241" t="s">
        <v>4</v>
      </c>
      <c r="B241" t="s">
        <v>5</v>
      </c>
    </row>
    <row r="242" spans="1:2" ht="12.75" customHeight="1" x14ac:dyDescent="0.2">
      <c r="A242" t="s">
        <v>6</v>
      </c>
      <c r="B242" t="s">
        <v>2</v>
      </c>
    </row>
    <row r="243" spans="1:2" ht="12.75" customHeight="1" x14ac:dyDescent="0.2">
      <c r="A243" t="s">
        <v>1</v>
      </c>
      <c r="B243" t="s">
        <v>12</v>
      </c>
    </row>
    <row r="244" spans="1:2" ht="12.75" customHeight="1" x14ac:dyDescent="0.2">
      <c r="A244" t="s">
        <v>3</v>
      </c>
      <c r="B244" t="s">
        <v>10</v>
      </c>
    </row>
    <row r="245" spans="1:2" ht="12.75" customHeight="1" x14ac:dyDescent="0.2">
      <c r="A245" t="s">
        <v>1</v>
      </c>
      <c r="B245" t="s">
        <v>5</v>
      </c>
    </row>
    <row r="246" spans="1:2" ht="12.75" customHeight="1" x14ac:dyDescent="0.2">
      <c r="A246" t="s">
        <v>11</v>
      </c>
      <c r="B246" t="s">
        <v>2</v>
      </c>
    </row>
    <row r="247" spans="1:2" ht="12.75" customHeight="1" x14ac:dyDescent="0.2">
      <c r="A247" t="s">
        <v>4</v>
      </c>
      <c r="B247" t="s">
        <v>2</v>
      </c>
    </row>
    <row r="248" spans="1:2" ht="12.75" customHeight="1" x14ac:dyDescent="0.2">
      <c r="A248" t="s">
        <v>9</v>
      </c>
      <c r="B248" t="s">
        <v>0</v>
      </c>
    </row>
    <row r="249" spans="1:2" ht="12.75" customHeight="1" x14ac:dyDescent="0.2">
      <c r="A249" t="s">
        <v>8</v>
      </c>
      <c r="B249" t="s">
        <v>0</v>
      </c>
    </row>
    <row r="250" spans="1:2" ht="12.75" customHeight="1" x14ac:dyDescent="0.2">
      <c r="A250" t="s">
        <v>13</v>
      </c>
      <c r="B250" t="s">
        <v>10</v>
      </c>
    </row>
    <row r="251" spans="1:2" x14ac:dyDescent="0.2">
      <c r="A251" t="s">
        <v>4</v>
      </c>
      <c r="B251" t="s">
        <v>0</v>
      </c>
    </row>
    <row r="252" spans="1:2" ht="12.75" customHeight="1" x14ac:dyDescent="0.2">
      <c r="A252" t="s">
        <v>1</v>
      </c>
      <c r="B252" t="s">
        <v>10</v>
      </c>
    </row>
    <row r="253" spans="1:2" ht="12.75" customHeight="1" x14ac:dyDescent="0.2">
      <c r="A253" t="s">
        <v>1</v>
      </c>
      <c r="B253" t="s">
        <v>5</v>
      </c>
    </row>
    <row r="254" spans="1:2" ht="12.75" customHeight="1" x14ac:dyDescent="0.2">
      <c r="A254" t="s">
        <v>11</v>
      </c>
      <c r="B254" t="s">
        <v>5</v>
      </c>
    </row>
    <row r="255" spans="1:2" ht="12.75" customHeight="1" x14ac:dyDescent="0.2">
      <c r="A255" t="s">
        <v>13</v>
      </c>
      <c r="B255" t="s">
        <v>2</v>
      </c>
    </row>
    <row r="256" spans="1:2" x14ac:dyDescent="0.2">
      <c r="A256" t="s">
        <v>4</v>
      </c>
      <c r="B256" t="s">
        <v>0</v>
      </c>
    </row>
    <row r="257" spans="1:2" ht="12.75" customHeight="1" x14ac:dyDescent="0.2">
      <c r="A257" t="s">
        <v>4</v>
      </c>
      <c r="B257" t="s">
        <v>0</v>
      </c>
    </row>
    <row r="258" spans="1:2" ht="12.75" customHeight="1" x14ac:dyDescent="0.2">
      <c r="A258" t="s">
        <v>15</v>
      </c>
      <c r="B258" t="s">
        <v>12</v>
      </c>
    </row>
    <row r="259" spans="1:2" ht="12.75" customHeight="1" x14ac:dyDescent="0.2">
      <c r="A259" t="s">
        <v>4</v>
      </c>
      <c r="B259" t="s">
        <v>2</v>
      </c>
    </row>
    <row r="260" spans="1:2" ht="12.75" customHeight="1" x14ac:dyDescent="0.2">
      <c r="A260" t="s">
        <v>13</v>
      </c>
      <c r="B260" t="s">
        <v>12</v>
      </c>
    </row>
    <row r="261" spans="1:2" ht="12.75" customHeight="1" x14ac:dyDescent="0.2">
      <c r="A261" t="s">
        <v>8</v>
      </c>
      <c r="B261" t="s">
        <v>12</v>
      </c>
    </row>
    <row r="262" spans="1:2" ht="12.75" customHeight="1" x14ac:dyDescent="0.2">
      <c r="A262" t="s">
        <v>6</v>
      </c>
      <c r="B262" t="s">
        <v>12</v>
      </c>
    </row>
    <row r="263" spans="1:2" ht="12.75" customHeight="1" x14ac:dyDescent="0.2">
      <c r="A263" t="s">
        <v>1</v>
      </c>
      <c r="B263" t="s">
        <v>12</v>
      </c>
    </row>
    <row r="264" spans="1:2" ht="12.75" customHeight="1" x14ac:dyDescent="0.2">
      <c r="A264" t="s">
        <v>13</v>
      </c>
      <c r="B264" t="s">
        <v>0</v>
      </c>
    </row>
    <row r="265" spans="1:2" x14ac:dyDescent="0.2">
      <c r="A265" t="s">
        <v>15</v>
      </c>
      <c r="B265" t="s">
        <v>2</v>
      </c>
    </row>
    <row r="266" spans="1:2" ht="12.75" customHeight="1" x14ac:dyDescent="0.2">
      <c r="A266" t="s">
        <v>13</v>
      </c>
      <c r="B266" t="s">
        <v>0</v>
      </c>
    </row>
    <row r="267" spans="1:2" ht="12.75" customHeight="1" x14ac:dyDescent="0.2">
      <c r="A267" t="s">
        <v>8</v>
      </c>
      <c r="B267" t="s">
        <v>0</v>
      </c>
    </row>
    <row r="268" spans="1:2" ht="12.75" customHeight="1" x14ac:dyDescent="0.2">
      <c r="A268" t="s">
        <v>4</v>
      </c>
      <c r="B268" t="s">
        <v>0</v>
      </c>
    </row>
    <row r="269" spans="1:2" ht="12.75" customHeight="1" x14ac:dyDescent="0.2">
      <c r="A269" t="s">
        <v>6</v>
      </c>
      <c r="B269" t="s">
        <v>0</v>
      </c>
    </row>
    <row r="270" spans="1:2" ht="12.75" customHeight="1" x14ac:dyDescent="0.2">
      <c r="A270" t="s">
        <v>14</v>
      </c>
      <c r="B270" t="s">
        <v>5</v>
      </c>
    </row>
    <row r="271" spans="1:2" ht="12.75" customHeight="1" x14ac:dyDescent="0.2">
      <c r="A271" t="s">
        <v>3</v>
      </c>
      <c r="B271" t="s">
        <v>0</v>
      </c>
    </row>
    <row r="272" spans="1:2" ht="12.75" customHeight="1" x14ac:dyDescent="0.2">
      <c r="A272" t="s">
        <v>9</v>
      </c>
      <c r="B272" t="s">
        <v>0</v>
      </c>
    </row>
    <row r="273" spans="1:2" ht="12.75" customHeight="1" x14ac:dyDescent="0.2">
      <c r="A273" t="s">
        <v>11</v>
      </c>
      <c r="B273" t="s">
        <v>0</v>
      </c>
    </row>
    <row r="274" spans="1:2" ht="12.75" customHeight="1" x14ac:dyDescent="0.2">
      <c r="A274" t="s">
        <v>3</v>
      </c>
      <c r="B274" t="s">
        <v>5</v>
      </c>
    </row>
    <row r="275" spans="1:2" ht="12.75" customHeight="1" x14ac:dyDescent="0.2">
      <c r="A275" t="s">
        <v>4</v>
      </c>
      <c r="B275" t="s">
        <v>5</v>
      </c>
    </row>
    <row r="276" spans="1:2" ht="12.75" customHeight="1" x14ac:dyDescent="0.2">
      <c r="A276" t="s">
        <v>6</v>
      </c>
      <c r="B276" t="s">
        <v>10</v>
      </c>
    </row>
    <row r="277" spans="1:2" ht="12.75" customHeight="1" x14ac:dyDescent="0.2">
      <c r="A277" t="s">
        <v>9</v>
      </c>
      <c r="B277" t="s">
        <v>10</v>
      </c>
    </row>
    <row r="278" spans="1:2" ht="12.75" customHeight="1" x14ac:dyDescent="0.2">
      <c r="A278" t="s">
        <v>11</v>
      </c>
      <c r="B278" t="s">
        <v>10</v>
      </c>
    </row>
    <row r="279" spans="1:2" ht="12.75" customHeight="1" x14ac:dyDescent="0.2">
      <c r="A279" t="s">
        <v>4</v>
      </c>
      <c r="B279" t="s">
        <v>12</v>
      </c>
    </row>
    <row r="280" spans="1:2" ht="12.75" customHeight="1" x14ac:dyDescent="0.2">
      <c r="A280" t="s">
        <v>6</v>
      </c>
      <c r="B280" t="s">
        <v>12</v>
      </c>
    </row>
    <row r="281" spans="1:2" ht="12.75" customHeight="1" x14ac:dyDescent="0.2">
      <c r="A281" t="s">
        <v>1</v>
      </c>
      <c r="B281" t="s">
        <v>12</v>
      </c>
    </row>
    <row r="282" spans="1:2" ht="12.75" customHeight="1" x14ac:dyDescent="0.2">
      <c r="A282" t="s">
        <v>9</v>
      </c>
      <c r="B282" t="s">
        <v>5</v>
      </c>
    </row>
    <row r="283" spans="1:2" x14ac:dyDescent="0.2">
      <c r="A283" t="s">
        <v>11</v>
      </c>
      <c r="B283" t="s">
        <v>10</v>
      </c>
    </row>
    <row r="284" spans="1:2" x14ac:dyDescent="0.2">
      <c r="A284" t="s">
        <v>15</v>
      </c>
      <c r="B284" t="s">
        <v>10</v>
      </c>
    </row>
    <row r="285" spans="1:2" ht="12.75" customHeight="1" x14ac:dyDescent="0.2">
      <c r="A285" t="s">
        <v>9</v>
      </c>
      <c r="B285" t="s">
        <v>12</v>
      </c>
    </row>
    <row r="286" spans="1:2" ht="12.75" customHeight="1" x14ac:dyDescent="0.2">
      <c r="A286" t="s">
        <v>4</v>
      </c>
      <c r="B286" t="s">
        <v>7</v>
      </c>
    </row>
    <row r="287" spans="1:2" ht="12.75" customHeight="1" x14ac:dyDescent="0.2">
      <c r="A287" t="s">
        <v>1</v>
      </c>
      <c r="B287" t="s">
        <v>0</v>
      </c>
    </row>
    <row r="288" spans="1:2" ht="12.75" customHeight="1" x14ac:dyDescent="0.2">
      <c r="A288" t="s">
        <v>1</v>
      </c>
      <c r="B288" t="s">
        <v>7</v>
      </c>
    </row>
    <row r="289" spans="1:2" ht="12.75" customHeight="1" x14ac:dyDescent="0.2">
      <c r="A289" t="s">
        <v>1</v>
      </c>
      <c r="B289" t="s">
        <v>12</v>
      </c>
    </row>
    <row r="290" spans="1:2" x14ac:dyDescent="0.2">
      <c r="A290" t="s">
        <v>9</v>
      </c>
      <c r="B290" t="s">
        <v>7</v>
      </c>
    </row>
    <row r="291" spans="1:2" ht="12.75" customHeight="1" x14ac:dyDescent="0.2">
      <c r="A291" t="s">
        <v>8</v>
      </c>
      <c r="B291" t="s">
        <v>0</v>
      </c>
    </row>
    <row r="292" spans="1:2" ht="12.75" customHeight="1" x14ac:dyDescent="0.2">
      <c r="A292" t="s">
        <v>4</v>
      </c>
      <c r="B292" t="s">
        <v>10</v>
      </c>
    </row>
    <row r="293" spans="1:2" ht="12.75" customHeight="1" x14ac:dyDescent="0.2">
      <c r="A293" t="s">
        <v>8</v>
      </c>
      <c r="B293" t="s">
        <v>7</v>
      </c>
    </row>
    <row r="294" spans="1:2" ht="12.75" customHeight="1" x14ac:dyDescent="0.2">
      <c r="A294" t="s">
        <v>11</v>
      </c>
      <c r="B294" t="s">
        <v>2</v>
      </c>
    </row>
    <row r="295" spans="1:2" ht="12.75" customHeight="1" x14ac:dyDescent="0.2">
      <c r="A295" t="s">
        <v>3</v>
      </c>
      <c r="B295" t="s">
        <v>12</v>
      </c>
    </row>
    <row r="296" spans="1:2" ht="12.75" customHeight="1" x14ac:dyDescent="0.2">
      <c r="A296" t="s">
        <v>6</v>
      </c>
      <c r="B296" t="s">
        <v>0</v>
      </c>
    </row>
    <row r="297" spans="1:2" ht="12.75" customHeight="1" x14ac:dyDescent="0.2">
      <c r="A297" t="s">
        <v>13</v>
      </c>
      <c r="B297" t="s">
        <v>2</v>
      </c>
    </row>
    <row r="298" spans="1:2" ht="12.75" customHeight="1" x14ac:dyDescent="0.2">
      <c r="A298" t="s">
        <v>8</v>
      </c>
      <c r="B298" t="s">
        <v>5</v>
      </c>
    </row>
    <row r="299" spans="1:2" ht="12.75" customHeight="1" x14ac:dyDescent="0.2">
      <c r="A299" t="s">
        <v>6</v>
      </c>
      <c r="B299" t="s">
        <v>5</v>
      </c>
    </row>
    <row r="300" spans="1:2" ht="12.75" customHeight="1" x14ac:dyDescent="0.2">
      <c r="A300" t="s">
        <v>1</v>
      </c>
      <c r="B300" t="s">
        <v>2</v>
      </c>
    </row>
    <row r="301" spans="1:2" ht="12.75" customHeight="1" x14ac:dyDescent="0.2">
      <c r="A301" t="s">
        <v>15</v>
      </c>
      <c r="B301" t="s">
        <v>2</v>
      </c>
    </row>
    <row r="302" spans="1:2" ht="12.75" customHeight="1" x14ac:dyDescent="0.2">
      <c r="A302" t="s">
        <v>13</v>
      </c>
      <c r="B302" t="s">
        <v>2</v>
      </c>
    </row>
    <row r="303" spans="1:2" ht="12.75" customHeight="1" x14ac:dyDescent="0.2">
      <c r="A303" t="s">
        <v>8</v>
      </c>
      <c r="B303" t="s">
        <v>2</v>
      </c>
    </row>
    <row r="304" spans="1:2" ht="12.75" customHeight="1" x14ac:dyDescent="0.2">
      <c r="A304" t="s">
        <v>4</v>
      </c>
      <c r="B304" t="s">
        <v>7</v>
      </c>
    </row>
    <row r="305" spans="1:2" ht="12.75" customHeight="1" x14ac:dyDescent="0.2">
      <c r="A305" t="s">
        <v>6</v>
      </c>
      <c r="B305" t="s">
        <v>0</v>
      </c>
    </row>
    <row r="306" spans="1:2" ht="12.75" customHeight="1" x14ac:dyDescent="0.2">
      <c r="A306" t="s">
        <v>11</v>
      </c>
      <c r="B306" t="s">
        <v>12</v>
      </c>
    </row>
    <row r="307" spans="1:2" ht="12.75" customHeight="1" x14ac:dyDescent="0.2">
      <c r="A307" t="s">
        <v>3</v>
      </c>
      <c r="B307" t="s">
        <v>5</v>
      </c>
    </row>
    <row r="308" spans="1:2" ht="12.75" customHeight="1" x14ac:dyDescent="0.2">
      <c r="A308" t="s">
        <v>3</v>
      </c>
      <c r="B308" t="s">
        <v>5</v>
      </c>
    </row>
    <row r="309" spans="1:2" ht="12.75" customHeight="1" x14ac:dyDescent="0.2">
      <c r="A309" t="s">
        <v>15</v>
      </c>
      <c r="B309" t="s">
        <v>12</v>
      </c>
    </row>
    <row r="310" spans="1:2" ht="12.75" customHeight="1" x14ac:dyDescent="0.2">
      <c r="A310" t="s">
        <v>11</v>
      </c>
      <c r="B310" t="s">
        <v>12</v>
      </c>
    </row>
    <row r="311" spans="1:2" ht="12.75" customHeight="1" x14ac:dyDescent="0.2">
      <c r="A311" t="s">
        <v>9</v>
      </c>
      <c r="B311" t="s">
        <v>2</v>
      </c>
    </row>
    <row r="312" spans="1:2" ht="12.75" customHeight="1" x14ac:dyDescent="0.2">
      <c r="A312" t="s">
        <v>4</v>
      </c>
      <c r="B312" t="s">
        <v>5</v>
      </c>
    </row>
    <row r="313" spans="1:2" ht="12.75" customHeight="1" x14ac:dyDescent="0.2">
      <c r="A313" t="s">
        <v>8</v>
      </c>
      <c r="B313" t="s">
        <v>5</v>
      </c>
    </row>
    <row r="314" spans="1:2" ht="12.75" customHeight="1" x14ac:dyDescent="0.2">
      <c r="A314" t="s">
        <v>1</v>
      </c>
      <c r="B314" t="s">
        <v>0</v>
      </c>
    </row>
    <row r="315" spans="1:2" ht="12.75" customHeight="1" x14ac:dyDescent="0.2">
      <c r="A315" t="s">
        <v>3</v>
      </c>
      <c r="B315" t="s">
        <v>5</v>
      </c>
    </row>
    <row r="316" spans="1:2" ht="12.75" customHeight="1" x14ac:dyDescent="0.2">
      <c r="A316" t="s">
        <v>6</v>
      </c>
      <c r="B316" t="s">
        <v>2</v>
      </c>
    </row>
    <row r="317" spans="1:2" ht="12.75" customHeight="1" x14ac:dyDescent="0.2">
      <c r="A317" t="s">
        <v>15</v>
      </c>
      <c r="B317" t="s">
        <v>12</v>
      </c>
    </row>
    <row r="318" spans="1:2" ht="12.75" customHeight="1" x14ac:dyDescent="0.2">
      <c r="A318" t="s">
        <v>1</v>
      </c>
      <c r="B318" t="s">
        <v>12</v>
      </c>
    </row>
    <row r="319" spans="1:2" ht="12.75" customHeight="1" x14ac:dyDescent="0.2">
      <c r="A319" t="s">
        <v>6</v>
      </c>
      <c r="B319" t="s">
        <v>10</v>
      </c>
    </row>
    <row r="320" spans="1:2" ht="12.75" customHeight="1" x14ac:dyDescent="0.2">
      <c r="A320" t="s">
        <v>1</v>
      </c>
      <c r="B320" t="s">
        <v>5</v>
      </c>
    </row>
    <row r="321" spans="1:2" ht="12.75" customHeight="1" x14ac:dyDescent="0.2">
      <c r="A321" t="s">
        <v>9</v>
      </c>
      <c r="B321" t="s">
        <v>0</v>
      </c>
    </row>
    <row r="322" spans="1:2" x14ac:dyDescent="0.2">
      <c r="A322" t="s">
        <v>15</v>
      </c>
      <c r="B322" t="s">
        <v>0</v>
      </c>
    </row>
    <row r="323" spans="1:2" ht="12.75" customHeight="1" x14ac:dyDescent="0.2">
      <c r="A323" t="s">
        <v>13</v>
      </c>
      <c r="B323" t="s">
        <v>0</v>
      </c>
    </row>
    <row r="324" spans="1:2" ht="12.75" customHeight="1" x14ac:dyDescent="0.2">
      <c r="A324" t="s">
        <v>8</v>
      </c>
      <c r="B324" t="s">
        <v>10</v>
      </c>
    </row>
    <row r="325" spans="1:2" ht="12.75" customHeight="1" x14ac:dyDescent="0.2">
      <c r="A325" t="s">
        <v>4</v>
      </c>
      <c r="B325" t="s">
        <v>5</v>
      </c>
    </row>
    <row r="326" spans="1:2" ht="12.75" customHeight="1" x14ac:dyDescent="0.2">
      <c r="A326" t="s">
        <v>6</v>
      </c>
      <c r="B326" t="s">
        <v>12</v>
      </c>
    </row>
    <row r="327" spans="1:2" ht="12.75" customHeight="1" x14ac:dyDescent="0.2">
      <c r="A327" t="s">
        <v>1</v>
      </c>
      <c r="B327" t="s">
        <v>12</v>
      </c>
    </row>
    <row r="328" spans="1:2" ht="12.75" customHeight="1" x14ac:dyDescent="0.2">
      <c r="A328" t="s">
        <v>3</v>
      </c>
      <c r="B328" t="s">
        <v>12</v>
      </c>
    </row>
    <row r="329" spans="1:2" x14ac:dyDescent="0.2">
      <c r="A329" t="s">
        <v>11</v>
      </c>
      <c r="B329" t="s">
        <v>0</v>
      </c>
    </row>
    <row r="330" spans="1:2" ht="12.75" customHeight="1" x14ac:dyDescent="0.2">
      <c r="A330" t="s">
        <v>14</v>
      </c>
      <c r="B330" t="s">
        <v>5</v>
      </c>
    </row>
    <row r="331" spans="1:2" ht="12.75" customHeight="1" x14ac:dyDescent="0.2">
      <c r="A331" t="s">
        <v>15</v>
      </c>
      <c r="B331" t="s">
        <v>2</v>
      </c>
    </row>
    <row r="332" spans="1:2" ht="12.75" customHeight="1" x14ac:dyDescent="0.2">
      <c r="A332" t="s">
        <v>1</v>
      </c>
      <c r="B332" t="s">
        <v>0</v>
      </c>
    </row>
    <row r="333" spans="1:2" x14ac:dyDescent="0.2">
      <c r="A333" t="s">
        <v>3</v>
      </c>
      <c r="B333" t="s">
        <v>0</v>
      </c>
    </row>
    <row r="334" spans="1:2" ht="12.75" customHeight="1" x14ac:dyDescent="0.2">
      <c r="A334" t="s">
        <v>3</v>
      </c>
      <c r="B334" t="s">
        <v>10</v>
      </c>
    </row>
    <row r="335" spans="1:2" ht="12.75" customHeight="1" x14ac:dyDescent="0.2">
      <c r="A335" t="s">
        <v>3</v>
      </c>
      <c r="B335" t="s">
        <v>0</v>
      </c>
    </row>
    <row r="336" spans="1:2" ht="12.75" customHeight="1" x14ac:dyDescent="0.2">
      <c r="A336" t="s">
        <v>9</v>
      </c>
      <c r="B336" t="s">
        <v>0</v>
      </c>
    </row>
    <row r="337" spans="1:2" ht="12.75" customHeight="1" x14ac:dyDescent="0.2">
      <c r="A337" t="s">
        <v>11</v>
      </c>
      <c r="B337" t="s">
        <v>10</v>
      </c>
    </row>
    <row r="338" spans="1:2" ht="12.75" customHeight="1" x14ac:dyDescent="0.2">
      <c r="A338" t="s">
        <v>3</v>
      </c>
      <c r="B338" t="s">
        <v>12</v>
      </c>
    </row>
    <row r="339" spans="1:2" ht="12.75" customHeight="1" x14ac:dyDescent="0.2">
      <c r="A339" t="s">
        <v>14</v>
      </c>
      <c r="B339" t="s">
        <v>5</v>
      </c>
    </row>
    <row r="340" spans="1:2" ht="12.75" customHeight="1" x14ac:dyDescent="0.2">
      <c r="A340" t="s">
        <v>9</v>
      </c>
      <c r="B340" t="s">
        <v>5</v>
      </c>
    </row>
    <row r="341" spans="1:2" ht="12.75" customHeight="1" x14ac:dyDescent="0.2">
      <c r="A341" t="s">
        <v>6</v>
      </c>
      <c r="B341" t="s">
        <v>10</v>
      </c>
    </row>
    <row r="342" spans="1:2" ht="12.75" customHeight="1" x14ac:dyDescent="0.2">
      <c r="A342" t="s">
        <v>6</v>
      </c>
      <c r="B342" t="s">
        <v>10</v>
      </c>
    </row>
    <row r="343" spans="1:2" ht="12.75" customHeight="1" x14ac:dyDescent="0.2">
      <c r="A343" t="s">
        <v>1</v>
      </c>
      <c r="B343" t="s">
        <v>2</v>
      </c>
    </row>
    <row r="344" spans="1:2" x14ac:dyDescent="0.2">
      <c r="A344" t="s">
        <v>3</v>
      </c>
      <c r="B344" t="s">
        <v>0</v>
      </c>
    </row>
    <row r="345" spans="1:2" ht="12.75" customHeight="1" x14ac:dyDescent="0.2">
      <c r="A345" t="s">
        <v>9</v>
      </c>
      <c r="B345" t="s">
        <v>12</v>
      </c>
    </row>
    <row r="346" spans="1:2" ht="12.75" customHeight="1" x14ac:dyDescent="0.2">
      <c r="A346" t="s">
        <v>9</v>
      </c>
      <c r="B346" t="s">
        <v>0</v>
      </c>
    </row>
    <row r="347" spans="1:2" ht="12.75" customHeight="1" x14ac:dyDescent="0.2">
      <c r="A347" t="s">
        <v>11</v>
      </c>
      <c r="B347" t="s">
        <v>10</v>
      </c>
    </row>
    <row r="348" spans="1:2" ht="12.75" customHeight="1" x14ac:dyDescent="0.2">
      <c r="A348" t="s">
        <v>8</v>
      </c>
      <c r="B348" t="s">
        <v>12</v>
      </c>
    </row>
    <row r="349" spans="1:2" ht="12.75" customHeight="1" x14ac:dyDescent="0.2">
      <c r="A349" t="s">
        <v>6</v>
      </c>
      <c r="B349" t="s">
        <v>0</v>
      </c>
    </row>
    <row r="350" spans="1:2" ht="12.75" customHeight="1" x14ac:dyDescent="0.2">
      <c r="A350" t="s">
        <v>6</v>
      </c>
      <c r="B350" t="s">
        <v>10</v>
      </c>
    </row>
    <row r="351" spans="1:2" ht="12.75" customHeight="1" x14ac:dyDescent="0.2">
      <c r="A351" t="s">
        <v>4</v>
      </c>
      <c r="B351" t="s">
        <v>12</v>
      </c>
    </row>
    <row r="352" spans="1:2" ht="12.75" customHeight="1" x14ac:dyDescent="0.2">
      <c r="A352" t="s">
        <v>1</v>
      </c>
      <c r="B352" t="s">
        <v>0</v>
      </c>
    </row>
    <row r="353" spans="1:2" ht="12.75" customHeight="1" x14ac:dyDescent="0.2">
      <c r="A353" t="s">
        <v>11</v>
      </c>
      <c r="B353" t="s">
        <v>10</v>
      </c>
    </row>
    <row r="354" spans="1:2" ht="12.75" customHeight="1" x14ac:dyDescent="0.2">
      <c r="A354" t="s">
        <v>14</v>
      </c>
      <c r="B354" t="s">
        <v>7</v>
      </c>
    </row>
    <row r="355" spans="1:2" ht="12.75" customHeight="1" x14ac:dyDescent="0.2">
      <c r="A355" t="s">
        <v>3</v>
      </c>
      <c r="B355" t="s">
        <v>7</v>
      </c>
    </row>
    <row r="356" spans="1:2" ht="12.75" customHeight="1" x14ac:dyDescent="0.2">
      <c r="A356" t="s">
        <v>11</v>
      </c>
      <c r="B356" t="s">
        <v>0</v>
      </c>
    </row>
    <row r="357" spans="1:2" ht="12.75" customHeight="1" x14ac:dyDescent="0.2">
      <c r="A357" t="s">
        <v>6</v>
      </c>
      <c r="B357" t="s">
        <v>5</v>
      </c>
    </row>
    <row r="358" spans="1:2" ht="12.75" customHeight="1" x14ac:dyDescent="0.2">
      <c r="A358" t="s">
        <v>3</v>
      </c>
      <c r="B358" t="s">
        <v>5</v>
      </c>
    </row>
    <row r="359" spans="1:2" ht="12.75" customHeight="1" x14ac:dyDescent="0.2">
      <c r="A359" t="s">
        <v>3</v>
      </c>
      <c r="B359" t="s">
        <v>2</v>
      </c>
    </row>
    <row r="360" spans="1:2" ht="12.75" customHeight="1" x14ac:dyDescent="0.2">
      <c r="A360" t="s">
        <v>4</v>
      </c>
      <c r="B360" t="s">
        <v>12</v>
      </c>
    </row>
    <row r="361" spans="1:2" ht="12.75" customHeight="1" x14ac:dyDescent="0.2">
      <c r="A361" t="s">
        <v>9</v>
      </c>
      <c r="B361" t="s">
        <v>2</v>
      </c>
    </row>
    <row r="362" spans="1:2" ht="12.75" customHeight="1" x14ac:dyDescent="0.2">
      <c r="A362" t="s">
        <v>11</v>
      </c>
      <c r="B362" t="s">
        <v>12</v>
      </c>
    </row>
    <row r="363" spans="1:2" ht="12.75" customHeight="1" x14ac:dyDescent="0.2">
      <c r="A363" t="s">
        <v>1</v>
      </c>
      <c r="B363" t="s">
        <v>7</v>
      </c>
    </row>
    <row r="364" spans="1:2" ht="12.75" customHeight="1" x14ac:dyDescent="0.2">
      <c r="A364" t="s">
        <v>6</v>
      </c>
      <c r="B364" t="s">
        <v>12</v>
      </c>
    </row>
    <row r="365" spans="1:2" x14ac:dyDescent="0.2">
      <c r="A365" t="s">
        <v>3</v>
      </c>
      <c r="B365" t="s">
        <v>0</v>
      </c>
    </row>
    <row r="366" spans="1:2" ht="12.75" customHeight="1" x14ac:dyDescent="0.2">
      <c r="A366" t="s">
        <v>15</v>
      </c>
      <c r="B366" t="s">
        <v>7</v>
      </c>
    </row>
    <row r="367" spans="1:2" x14ac:dyDescent="0.2">
      <c r="A367" t="s">
        <v>13</v>
      </c>
      <c r="B367" t="s">
        <v>0</v>
      </c>
    </row>
    <row r="368" spans="1:2" ht="12.75" customHeight="1" x14ac:dyDescent="0.2">
      <c r="A368" t="s">
        <v>14</v>
      </c>
      <c r="B368" t="s">
        <v>2</v>
      </c>
    </row>
    <row r="369" spans="1:2" ht="12.75" customHeight="1" x14ac:dyDescent="0.2">
      <c r="A369" t="s">
        <v>6</v>
      </c>
      <c r="B369" t="s">
        <v>5</v>
      </c>
    </row>
    <row r="370" spans="1:2" ht="12.75" customHeight="1" x14ac:dyDescent="0.2">
      <c r="A370" t="s">
        <v>3</v>
      </c>
      <c r="B370" t="s">
        <v>12</v>
      </c>
    </row>
    <row r="371" spans="1:2" ht="12.75" customHeight="1" x14ac:dyDescent="0.2">
      <c r="A371" t="s">
        <v>8</v>
      </c>
      <c r="B371" t="s">
        <v>7</v>
      </c>
    </row>
    <row r="372" spans="1:2" x14ac:dyDescent="0.2">
      <c r="A372" t="s">
        <v>1</v>
      </c>
      <c r="B372" t="s">
        <v>0</v>
      </c>
    </row>
    <row r="373" spans="1:2" ht="12.75" customHeight="1" x14ac:dyDescent="0.2">
      <c r="A373" t="s">
        <v>14</v>
      </c>
      <c r="B373" t="s">
        <v>5</v>
      </c>
    </row>
    <row r="374" spans="1:2" ht="12.75" customHeight="1" x14ac:dyDescent="0.2">
      <c r="A374" t="s">
        <v>4</v>
      </c>
      <c r="B374" t="s">
        <v>2</v>
      </c>
    </row>
    <row r="375" spans="1:2" ht="12.75" customHeight="1" x14ac:dyDescent="0.2">
      <c r="A375" t="s">
        <v>15</v>
      </c>
      <c r="B375" t="s">
        <v>5</v>
      </c>
    </row>
    <row r="376" spans="1:2" ht="12.75" customHeight="1" x14ac:dyDescent="0.2">
      <c r="A376" t="s">
        <v>13</v>
      </c>
      <c r="B376" t="s">
        <v>5</v>
      </c>
    </row>
    <row r="377" spans="1:2" ht="12.75" customHeight="1" x14ac:dyDescent="0.2">
      <c r="A377" t="s">
        <v>11</v>
      </c>
      <c r="B377" t="s">
        <v>0</v>
      </c>
    </row>
    <row r="378" spans="1:2" x14ac:dyDescent="0.2">
      <c r="A378" t="s">
        <v>3</v>
      </c>
      <c r="B378" t="s">
        <v>10</v>
      </c>
    </row>
    <row r="379" spans="1:2" ht="12.75" customHeight="1" x14ac:dyDescent="0.2">
      <c r="A379" t="s">
        <v>1</v>
      </c>
      <c r="B379" t="s">
        <v>2</v>
      </c>
    </row>
    <row r="380" spans="1:2" ht="12.75" customHeight="1" x14ac:dyDescent="0.2">
      <c r="A380" t="s">
        <v>3</v>
      </c>
      <c r="B380" t="s">
        <v>5</v>
      </c>
    </row>
    <row r="381" spans="1:2" ht="12.75" customHeight="1" x14ac:dyDescent="0.2">
      <c r="A381" t="s">
        <v>14</v>
      </c>
      <c r="B381" t="s">
        <v>5</v>
      </c>
    </row>
    <row r="382" spans="1:2" ht="12.75" customHeight="1" x14ac:dyDescent="0.2">
      <c r="A382" t="s">
        <v>4</v>
      </c>
      <c r="B382" t="s">
        <v>2</v>
      </c>
    </row>
    <row r="383" spans="1:2" ht="12.75" customHeight="1" x14ac:dyDescent="0.2">
      <c r="A383" t="s">
        <v>4</v>
      </c>
      <c r="B383" t="s">
        <v>12</v>
      </c>
    </row>
    <row r="384" spans="1:2" ht="12.75" customHeight="1" x14ac:dyDescent="0.2">
      <c r="A384" t="s">
        <v>6</v>
      </c>
      <c r="B384" t="s">
        <v>7</v>
      </c>
    </row>
    <row r="385" spans="1:2" ht="12.75" customHeight="1" x14ac:dyDescent="0.2">
      <c r="A385" t="s">
        <v>14</v>
      </c>
      <c r="B385" t="s">
        <v>0</v>
      </c>
    </row>
    <row r="386" spans="1:2" ht="12.75" customHeight="1" x14ac:dyDescent="0.2">
      <c r="A386" t="s">
        <v>9</v>
      </c>
      <c r="B386" t="s">
        <v>12</v>
      </c>
    </row>
    <row r="387" spans="1:2" ht="12.75" customHeight="1" x14ac:dyDescent="0.2">
      <c r="A387" t="s">
        <v>8</v>
      </c>
      <c r="B387" t="s">
        <v>0</v>
      </c>
    </row>
    <row r="388" spans="1:2" ht="12.75" customHeight="1" x14ac:dyDescent="0.2">
      <c r="A388" t="s">
        <v>13</v>
      </c>
      <c r="B388" t="s">
        <v>12</v>
      </c>
    </row>
    <row r="389" spans="1:2" ht="12.75" customHeight="1" x14ac:dyDescent="0.2">
      <c r="A389" t="s">
        <v>4</v>
      </c>
      <c r="B389" t="s">
        <v>10</v>
      </c>
    </row>
    <row r="390" spans="1:2" ht="12.75" customHeight="1" x14ac:dyDescent="0.2">
      <c r="A390" t="s">
        <v>4</v>
      </c>
      <c r="B390" t="s">
        <v>5</v>
      </c>
    </row>
    <row r="391" spans="1:2" x14ac:dyDescent="0.2">
      <c r="A391" t="s">
        <v>1</v>
      </c>
      <c r="B391" t="s">
        <v>2</v>
      </c>
    </row>
    <row r="392" spans="1:2" ht="12.75" customHeight="1" x14ac:dyDescent="0.2">
      <c r="A392" t="s">
        <v>1</v>
      </c>
      <c r="B392" t="s">
        <v>5</v>
      </c>
    </row>
    <row r="393" spans="1:2" ht="12.75" customHeight="1" x14ac:dyDescent="0.2">
      <c r="A393" t="s">
        <v>6</v>
      </c>
      <c r="B393" t="s">
        <v>5</v>
      </c>
    </row>
    <row r="394" spans="1:2" ht="12.75" customHeight="1" x14ac:dyDescent="0.2">
      <c r="A394" t="s">
        <v>14</v>
      </c>
      <c r="B394" t="s">
        <v>12</v>
      </c>
    </row>
    <row r="395" spans="1:2" ht="12.75" customHeight="1" x14ac:dyDescent="0.2">
      <c r="A395" t="s">
        <v>1</v>
      </c>
      <c r="B395" t="s">
        <v>5</v>
      </c>
    </row>
    <row r="396" spans="1:2" ht="12.75" customHeight="1" x14ac:dyDescent="0.2">
      <c r="A396" t="s">
        <v>9</v>
      </c>
      <c r="B396" t="s">
        <v>2</v>
      </c>
    </row>
    <row r="397" spans="1:2" ht="12.75" customHeight="1" x14ac:dyDescent="0.2">
      <c r="A397" t="s">
        <v>8</v>
      </c>
      <c r="B397" t="s">
        <v>2</v>
      </c>
    </row>
    <row r="398" spans="1:2" ht="12.75" customHeight="1" x14ac:dyDescent="0.2">
      <c r="A398" t="s">
        <v>13</v>
      </c>
      <c r="B398" t="s">
        <v>2</v>
      </c>
    </row>
    <row r="399" spans="1:2" ht="12.75" customHeight="1" x14ac:dyDescent="0.2">
      <c r="A399" t="s">
        <v>11</v>
      </c>
      <c r="B399" t="s">
        <v>2</v>
      </c>
    </row>
    <row r="400" spans="1:2" ht="12.75" customHeight="1" x14ac:dyDescent="0.2">
      <c r="A400" t="s">
        <v>1</v>
      </c>
      <c r="B400" t="s">
        <v>12</v>
      </c>
    </row>
    <row r="401" spans="1:2" ht="12.75" customHeight="1" x14ac:dyDescent="0.2">
      <c r="A401" t="s">
        <v>4</v>
      </c>
      <c r="B401" t="s">
        <v>0</v>
      </c>
    </row>
    <row r="402" spans="1:2" ht="12.75" customHeight="1" x14ac:dyDescent="0.2">
      <c r="A402" t="s">
        <v>4</v>
      </c>
      <c r="B402" t="s">
        <v>12</v>
      </c>
    </row>
    <row r="403" spans="1:2" ht="12.75" customHeight="1" x14ac:dyDescent="0.2">
      <c r="A403" t="s">
        <v>6</v>
      </c>
      <c r="B403" t="s">
        <v>12</v>
      </c>
    </row>
    <row r="404" spans="1:2" ht="12.75" customHeight="1" x14ac:dyDescent="0.2">
      <c r="A404" t="s">
        <v>6</v>
      </c>
      <c r="B404" t="s">
        <v>0</v>
      </c>
    </row>
    <row r="405" spans="1:2" x14ac:dyDescent="0.2">
      <c r="A405" t="s">
        <v>9</v>
      </c>
      <c r="B405" t="s">
        <v>0</v>
      </c>
    </row>
    <row r="406" spans="1:2" ht="12.75" customHeight="1" x14ac:dyDescent="0.2">
      <c r="A406" t="s">
        <v>11</v>
      </c>
      <c r="B406" t="s">
        <v>0</v>
      </c>
    </row>
    <row r="407" spans="1:2" ht="12.75" customHeight="1" x14ac:dyDescent="0.2">
      <c r="A407" t="s">
        <v>4</v>
      </c>
      <c r="B407" t="s">
        <v>5</v>
      </c>
    </row>
    <row r="408" spans="1:2" ht="12.75" customHeight="1" x14ac:dyDescent="0.2">
      <c r="A408" t="s">
        <v>6</v>
      </c>
      <c r="B408" t="s">
        <v>5</v>
      </c>
    </row>
    <row r="409" spans="1:2" ht="12.75" customHeight="1" x14ac:dyDescent="0.2">
      <c r="A409" t="s">
        <v>4</v>
      </c>
      <c r="B409" t="s">
        <v>2</v>
      </c>
    </row>
    <row r="410" spans="1:2" ht="12.75" customHeight="1" x14ac:dyDescent="0.2">
      <c r="A410" t="s">
        <v>1</v>
      </c>
      <c r="B410" t="s">
        <v>12</v>
      </c>
    </row>
    <row r="411" spans="1:2" ht="12.75" customHeight="1" x14ac:dyDescent="0.2">
      <c r="A411" t="s">
        <v>1</v>
      </c>
      <c r="B411" t="s">
        <v>2</v>
      </c>
    </row>
    <row r="412" spans="1:2" ht="12.75" customHeight="1" x14ac:dyDescent="0.2">
      <c r="A412" t="s">
        <v>3</v>
      </c>
      <c r="B412" t="s">
        <v>5</v>
      </c>
    </row>
    <row r="413" spans="1:2" ht="12.75" customHeight="1" x14ac:dyDescent="0.2">
      <c r="A413" t="s">
        <v>6</v>
      </c>
      <c r="B413" t="s">
        <v>10</v>
      </c>
    </row>
    <row r="414" spans="1:2" ht="12.75" customHeight="1" x14ac:dyDescent="0.2">
      <c r="A414" t="s">
        <v>9</v>
      </c>
      <c r="B414" t="s">
        <v>5</v>
      </c>
    </row>
    <row r="415" spans="1:2" ht="12.75" customHeight="1" x14ac:dyDescent="0.2">
      <c r="A415" t="s">
        <v>6</v>
      </c>
      <c r="B415" t="s">
        <v>12</v>
      </c>
    </row>
    <row r="416" spans="1:2" ht="12.75" customHeight="1" x14ac:dyDescent="0.2">
      <c r="A416" t="s">
        <v>11</v>
      </c>
      <c r="B416" t="s">
        <v>12</v>
      </c>
    </row>
    <row r="417" spans="1:2" ht="12.75" customHeight="1" x14ac:dyDescent="0.2">
      <c r="A417" t="s">
        <v>6</v>
      </c>
      <c r="B417" t="s">
        <v>5</v>
      </c>
    </row>
    <row r="418" spans="1:2" x14ac:dyDescent="0.2">
      <c r="A418" t="s">
        <v>1</v>
      </c>
      <c r="B418" t="s">
        <v>10</v>
      </c>
    </row>
    <row r="419" spans="1:2" ht="12.75" customHeight="1" x14ac:dyDescent="0.2">
      <c r="A419" t="s">
        <v>3</v>
      </c>
      <c r="B419" t="s">
        <v>5</v>
      </c>
    </row>
    <row r="420" spans="1:2" ht="12.75" customHeight="1" x14ac:dyDescent="0.2">
      <c r="A420" t="s">
        <v>3</v>
      </c>
      <c r="B420" t="s">
        <v>2</v>
      </c>
    </row>
    <row r="421" spans="1:2" ht="12.75" customHeight="1" x14ac:dyDescent="0.2">
      <c r="A421" t="s">
        <v>1</v>
      </c>
      <c r="B421" t="s">
        <v>5</v>
      </c>
    </row>
    <row r="422" spans="1:2" ht="12.75" customHeight="1" x14ac:dyDescent="0.2">
      <c r="A422" t="s">
        <v>3</v>
      </c>
      <c r="B422" t="s">
        <v>5</v>
      </c>
    </row>
    <row r="423" spans="1:2" ht="12.75" customHeight="1" x14ac:dyDescent="0.2">
      <c r="A423" t="s">
        <v>8</v>
      </c>
      <c r="B423" t="s">
        <v>12</v>
      </c>
    </row>
    <row r="424" spans="1:2" ht="12.75" customHeight="1" x14ac:dyDescent="0.2">
      <c r="A424" t="s">
        <v>1</v>
      </c>
      <c r="B424" t="s">
        <v>0</v>
      </c>
    </row>
    <row r="425" spans="1:2" ht="12.75" customHeight="1" x14ac:dyDescent="0.2">
      <c r="A425" t="s">
        <v>3</v>
      </c>
      <c r="B425" t="s">
        <v>10</v>
      </c>
    </row>
    <row r="426" spans="1:2" ht="12.75" customHeight="1" x14ac:dyDescent="0.2">
      <c r="A426" t="s">
        <v>3</v>
      </c>
      <c r="B426" t="s">
        <v>0</v>
      </c>
    </row>
    <row r="427" spans="1:2" ht="12.75" customHeight="1" x14ac:dyDescent="0.2">
      <c r="A427" t="s">
        <v>9</v>
      </c>
      <c r="B427" t="s">
        <v>0</v>
      </c>
    </row>
    <row r="428" spans="1:2" ht="12.75" customHeight="1" x14ac:dyDescent="0.2">
      <c r="A428" t="s">
        <v>3</v>
      </c>
      <c r="B428" t="s">
        <v>0</v>
      </c>
    </row>
    <row r="429" spans="1:2" ht="12.75" customHeight="1" x14ac:dyDescent="0.2">
      <c r="A429" t="s">
        <v>11</v>
      </c>
      <c r="B429" t="s">
        <v>10</v>
      </c>
    </row>
    <row r="430" spans="1:2" ht="12.75" customHeight="1" x14ac:dyDescent="0.2">
      <c r="A430" t="s">
        <v>3</v>
      </c>
      <c r="B430" t="s">
        <v>12</v>
      </c>
    </row>
    <row r="431" spans="1:2" ht="12.75" customHeight="1" x14ac:dyDescent="0.2">
      <c r="A431" t="s">
        <v>14</v>
      </c>
      <c r="B431" t="s">
        <v>5</v>
      </c>
    </row>
    <row r="432" spans="1:2" ht="12.75" customHeight="1" x14ac:dyDescent="0.2">
      <c r="A432" t="s">
        <v>4</v>
      </c>
      <c r="B432" t="s">
        <v>5</v>
      </c>
    </row>
    <row r="433" spans="1:2" ht="12.75" customHeight="1" x14ac:dyDescent="0.2">
      <c r="A433" t="s">
        <v>6</v>
      </c>
      <c r="B433" t="s">
        <v>10</v>
      </c>
    </row>
    <row r="434" spans="1:2" ht="12.75" customHeight="1" x14ac:dyDescent="0.2">
      <c r="A434" t="s">
        <v>1</v>
      </c>
      <c r="B434" t="s">
        <v>2</v>
      </c>
    </row>
    <row r="435" spans="1:2" x14ac:dyDescent="0.2">
      <c r="A435" t="s">
        <v>3</v>
      </c>
      <c r="B435" t="s">
        <v>0</v>
      </c>
    </row>
    <row r="436" spans="1:2" ht="12.75" customHeight="1" x14ac:dyDescent="0.2">
      <c r="A436" t="s">
        <v>3</v>
      </c>
      <c r="B436" t="s">
        <v>0</v>
      </c>
    </row>
    <row r="437" spans="1:2" ht="12.75" customHeight="1" x14ac:dyDescent="0.2">
      <c r="A437" t="s">
        <v>9</v>
      </c>
      <c r="B437" t="s">
        <v>12</v>
      </c>
    </row>
    <row r="438" spans="1:2" x14ac:dyDescent="0.2">
      <c r="A438" t="s">
        <v>11</v>
      </c>
      <c r="B438" t="s">
        <v>12</v>
      </c>
    </row>
    <row r="439" spans="1:2" ht="12.75" customHeight="1" x14ac:dyDescent="0.2">
      <c r="A439" t="s">
        <v>1</v>
      </c>
      <c r="B439" t="s">
        <v>10</v>
      </c>
    </row>
    <row r="440" spans="1:2" ht="12.75" customHeight="1" x14ac:dyDescent="0.2">
      <c r="A440" t="s">
        <v>4</v>
      </c>
      <c r="B440" t="s">
        <v>12</v>
      </c>
    </row>
    <row r="441" spans="1:2" x14ac:dyDescent="0.2">
      <c r="A441" t="s">
        <v>11</v>
      </c>
      <c r="B441" t="s">
        <v>12</v>
      </c>
    </row>
    <row r="442" spans="1:2" ht="12.75" customHeight="1" x14ac:dyDescent="0.2">
      <c r="A442" t="s">
        <v>4</v>
      </c>
      <c r="B442" t="s">
        <v>5</v>
      </c>
    </row>
    <row r="443" spans="1:2" ht="12.75" customHeight="1" x14ac:dyDescent="0.2">
      <c r="A443" t="s">
        <v>6</v>
      </c>
      <c r="B443" t="s">
        <v>2</v>
      </c>
    </row>
    <row r="444" spans="1:2" ht="12.75" customHeight="1" x14ac:dyDescent="0.2">
      <c r="A444" t="s">
        <v>1</v>
      </c>
      <c r="B444" t="s">
        <v>5</v>
      </c>
    </row>
    <row r="445" spans="1:2" ht="12.75" customHeight="1" x14ac:dyDescent="0.2">
      <c r="A445" t="s">
        <v>3</v>
      </c>
      <c r="B445" t="s">
        <v>2</v>
      </c>
    </row>
    <row r="446" spans="1:2" ht="12.75" customHeight="1" x14ac:dyDescent="0.2">
      <c r="A446" t="s">
        <v>4</v>
      </c>
      <c r="B446" t="s">
        <v>2</v>
      </c>
    </row>
    <row r="447" spans="1:2" ht="12.75" customHeight="1" x14ac:dyDescent="0.2">
      <c r="A447" t="s">
        <v>11</v>
      </c>
      <c r="B447" t="s">
        <v>2</v>
      </c>
    </row>
    <row r="448" spans="1:2" ht="12.75" customHeight="1" x14ac:dyDescent="0.2">
      <c r="A448" t="s">
        <v>9</v>
      </c>
      <c r="B448" t="s">
        <v>0</v>
      </c>
    </row>
    <row r="449" spans="1:2" ht="12.75" customHeight="1" x14ac:dyDescent="0.2">
      <c r="A449" t="s">
        <v>13</v>
      </c>
      <c r="B449" t="s">
        <v>10</v>
      </c>
    </row>
    <row r="450" spans="1:2" ht="12.75" customHeight="1" x14ac:dyDescent="0.2">
      <c r="A450" t="s">
        <v>4</v>
      </c>
      <c r="B450" t="s">
        <v>0</v>
      </c>
    </row>
    <row r="451" spans="1:2" ht="12.75" customHeight="1" x14ac:dyDescent="0.2">
      <c r="A451" t="s">
        <v>3</v>
      </c>
      <c r="B451" t="s">
        <v>12</v>
      </c>
    </row>
    <row r="452" spans="1:2" ht="12.75" customHeight="1" x14ac:dyDescent="0.2">
      <c r="A452" t="s">
        <v>14</v>
      </c>
      <c r="B452" t="s">
        <v>5</v>
      </c>
    </row>
    <row r="453" spans="1:2" ht="12.75" customHeight="1" x14ac:dyDescent="0.2">
      <c r="A453" t="s">
        <v>4</v>
      </c>
      <c r="B453" t="s">
        <v>5</v>
      </c>
    </row>
    <row r="454" spans="1:2" ht="12.75" customHeight="1" x14ac:dyDescent="0.2">
      <c r="A454" t="s">
        <v>6</v>
      </c>
      <c r="B454" t="s">
        <v>10</v>
      </c>
    </row>
    <row r="455" spans="1:2" ht="12.75" customHeight="1" x14ac:dyDescent="0.2">
      <c r="A455" t="s">
        <v>1</v>
      </c>
      <c r="B455" t="s">
        <v>12</v>
      </c>
    </row>
    <row r="456" spans="1:2" ht="12.75" customHeight="1" x14ac:dyDescent="0.2">
      <c r="A456" t="s">
        <v>3</v>
      </c>
      <c r="B456" t="s">
        <v>0</v>
      </c>
    </row>
    <row r="457" spans="1:2" ht="12.75" customHeight="1" x14ac:dyDescent="0.2">
      <c r="A457" t="s">
        <v>1</v>
      </c>
      <c r="B457" t="s">
        <v>2</v>
      </c>
    </row>
    <row r="458" spans="1:2" ht="12.75" customHeight="1" x14ac:dyDescent="0.2">
      <c r="A458" t="s">
        <v>14</v>
      </c>
      <c r="B458" t="s">
        <v>12</v>
      </c>
    </row>
    <row r="459" spans="1:2" ht="12.75" customHeight="1" x14ac:dyDescent="0.2">
      <c r="A459" t="s">
        <v>6</v>
      </c>
      <c r="B459" t="s">
        <v>10</v>
      </c>
    </row>
    <row r="460" spans="1:2" x14ac:dyDescent="0.2">
      <c r="A460" t="s">
        <v>3</v>
      </c>
      <c r="B460" t="s">
        <v>0</v>
      </c>
    </row>
    <row r="461" spans="1:2" ht="12.75" customHeight="1" x14ac:dyDescent="0.2">
      <c r="A461" t="s">
        <v>3</v>
      </c>
      <c r="B461" t="s">
        <v>0</v>
      </c>
    </row>
    <row r="462" spans="1:2" ht="12.75" customHeight="1" x14ac:dyDescent="0.2">
      <c r="A462" t="s">
        <v>9</v>
      </c>
      <c r="B462" t="s">
        <v>12</v>
      </c>
    </row>
    <row r="463" spans="1:2" x14ac:dyDescent="0.2">
      <c r="A463" t="s">
        <v>11</v>
      </c>
      <c r="B463" t="s">
        <v>12</v>
      </c>
    </row>
    <row r="464" spans="1:2" ht="12.75" customHeight="1" x14ac:dyDescent="0.2">
      <c r="A464" t="s">
        <v>4</v>
      </c>
      <c r="B464" t="s">
        <v>12</v>
      </c>
    </row>
    <row r="465" spans="1:2" ht="12.75" customHeight="1" x14ac:dyDescent="0.2">
      <c r="A465" t="s">
        <v>6</v>
      </c>
      <c r="B465" t="s">
        <v>0</v>
      </c>
    </row>
    <row r="466" spans="1:2" ht="12.75" customHeight="1" x14ac:dyDescent="0.2">
      <c r="A466" t="s">
        <v>1</v>
      </c>
      <c r="B466" t="s">
        <v>0</v>
      </c>
    </row>
    <row r="467" spans="1:2" ht="12.75" customHeight="1" x14ac:dyDescent="0.2">
      <c r="A467" t="s">
        <v>3</v>
      </c>
      <c r="B467" t="s">
        <v>10</v>
      </c>
    </row>
    <row r="468" spans="1:2" ht="12.75" customHeight="1" x14ac:dyDescent="0.2">
      <c r="A468" t="s">
        <v>11</v>
      </c>
      <c r="B468" t="s">
        <v>10</v>
      </c>
    </row>
    <row r="469" spans="1:2" ht="12.75" customHeight="1" x14ac:dyDescent="0.2">
      <c r="A469" t="s">
        <v>3</v>
      </c>
      <c r="B469" t="s">
        <v>2</v>
      </c>
    </row>
    <row r="470" spans="1:2" ht="12.75" customHeight="1" x14ac:dyDescent="0.2">
      <c r="A470" t="s">
        <v>14</v>
      </c>
      <c r="B470" t="s">
        <v>7</v>
      </c>
    </row>
    <row r="471" spans="1:2" ht="12.75" customHeight="1" x14ac:dyDescent="0.2">
      <c r="A471" t="s">
        <v>1</v>
      </c>
      <c r="B471" t="s">
        <v>2</v>
      </c>
    </row>
    <row r="472" spans="1:2" ht="12.75" customHeight="1" x14ac:dyDescent="0.2">
      <c r="A472" t="s">
        <v>3</v>
      </c>
      <c r="B472" t="s">
        <v>12</v>
      </c>
    </row>
    <row r="473" spans="1:2" ht="12.75" customHeight="1" x14ac:dyDescent="0.2">
      <c r="A473" t="s">
        <v>14</v>
      </c>
      <c r="B473" t="s">
        <v>7</v>
      </c>
    </row>
    <row r="474" spans="1:2" ht="12.75" customHeight="1" x14ac:dyDescent="0.2">
      <c r="A474" t="s">
        <v>6</v>
      </c>
      <c r="B474" t="s">
        <v>7</v>
      </c>
    </row>
    <row r="475" spans="1:2" ht="12.75" customHeight="1" x14ac:dyDescent="0.2">
      <c r="A475" t="s">
        <v>1</v>
      </c>
      <c r="B475" t="s">
        <v>5</v>
      </c>
    </row>
    <row r="476" spans="1:2" ht="12.75" customHeight="1" x14ac:dyDescent="0.2">
      <c r="A476" t="s">
        <v>9</v>
      </c>
      <c r="B476" t="s">
        <v>12</v>
      </c>
    </row>
    <row r="477" spans="1:2" ht="12.75" customHeight="1" x14ac:dyDescent="0.2">
      <c r="A477" t="s">
        <v>11</v>
      </c>
      <c r="B477" t="s">
        <v>7</v>
      </c>
    </row>
    <row r="478" spans="1:2" x14ac:dyDescent="0.2">
      <c r="A478" t="s">
        <v>4</v>
      </c>
      <c r="B478" t="s">
        <v>0</v>
      </c>
    </row>
    <row r="479" spans="1:2" ht="12.75" customHeight="1" x14ac:dyDescent="0.2">
      <c r="A479" t="s">
        <v>6</v>
      </c>
      <c r="B479" t="s">
        <v>0</v>
      </c>
    </row>
    <row r="480" spans="1:2" ht="12.75" customHeight="1" x14ac:dyDescent="0.2">
      <c r="A480" t="s">
        <v>1</v>
      </c>
      <c r="B480" t="s">
        <v>5</v>
      </c>
    </row>
    <row r="481" spans="1:2" ht="12.75" customHeight="1" x14ac:dyDescent="0.2">
      <c r="A481" t="s">
        <v>3</v>
      </c>
      <c r="B481" t="s">
        <v>2</v>
      </c>
    </row>
    <row r="482" spans="1:2" ht="12.75" customHeight="1" x14ac:dyDescent="0.2">
      <c r="A482" t="s">
        <v>1</v>
      </c>
      <c r="B482" t="s">
        <v>10</v>
      </c>
    </row>
    <row r="483" spans="1:2" ht="12.75" customHeight="1" x14ac:dyDescent="0.2">
      <c r="A483" t="s">
        <v>3</v>
      </c>
      <c r="B483" t="s">
        <v>5</v>
      </c>
    </row>
    <row r="484" spans="1:2" ht="12.75" customHeight="1" x14ac:dyDescent="0.2">
      <c r="A484" t="s">
        <v>9</v>
      </c>
      <c r="B484" t="s">
        <v>2</v>
      </c>
    </row>
    <row r="485" spans="1:2" ht="12.75" customHeight="1" x14ac:dyDescent="0.2">
      <c r="A485" t="s">
        <v>11</v>
      </c>
      <c r="B485" t="s">
        <v>5</v>
      </c>
    </row>
    <row r="486" spans="1:2" ht="12.75" customHeight="1" x14ac:dyDescent="0.2">
      <c r="A486" t="s">
        <v>14</v>
      </c>
      <c r="B486" t="s">
        <v>12</v>
      </c>
    </row>
    <row r="487" spans="1:2" ht="12.75" customHeight="1" x14ac:dyDescent="0.2">
      <c r="A487" t="s">
        <v>4</v>
      </c>
      <c r="B487" t="s">
        <v>7</v>
      </c>
    </row>
    <row r="488" spans="1:2" ht="12.75" customHeight="1" x14ac:dyDescent="0.2">
      <c r="A488" t="s">
        <v>6</v>
      </c>
      <c r="B488" t="s">
        <v>5</v>
      </c>
    </row>
    <row r="489" spans="1:2" ht="12.75" customHeight="1" x14ac:dyDescent="0.2">
      <c r="A489" t="s">
        <v>6</v>
      </c>
      <c r="B489" t="s">
        <v>10</v>
      </c>
    </row>
    <row r="490" spans="1:2" ht="12.75" customHeight="1" x14ac:dyDescent="0.2">
      <c r="A490" t="s">
        <v>1</v>
      </c>
      <c r="B490" t="s">
        <v>5</v>
      </c>
    </row>
    <row r="491" spans="1:2" ht="12.75" customHeight="1" x14ac:dyDescent="0.2">
      <c r="A491" t="s">
        <v>3</v>
      </c>
      <c r="B491" t="s">
        <v>2</v>
      </c>
    </row>
    <row r="492" spans="1:2" ht="12.75" customHeight="1" x14ac:dyDescent="0.2">
      <c r="A492" t="s">
        <v>9</v>
      </c>
      <c r="B492" t="s">
        <v>12</v>
      </c>
    </row>
    <row r="493" spans="1:2" ht="12.75" customHeight="1" x14ac:dyDescent="0.2">
      <c r="A493" t="s">
        <v>9</v>
      </c>
      <c r="B493" t="s">
        <v>2</v>
      </c>
    </row>
    <row r="494" spans="1:2" ht="12.75" customHeight="1" x14ac:dyDescent="0.2">
      <c r="A494" t="s">
        <v>1</v>
      </c>
      <c r="B494" t="s">
        <v>2</v>
      </c>
    </row>
    <row r="495" spans="1:2" ht="12.75" customHeight="1" x14ac:dyDescent="0.2">
      <c r="A495" t="s">
        <v>6</v>
      </c>
      <c r="B495" t="s">
        <v>12</v>
      </c>
    </row>
    <row r="496" spans="1:2" ht="12.75" customHeight="1" x14ac:dyDescent="0.2">
      <c r="A496" t="s">
        <v>9</v>
      </c>
      <c r="B496" t="s">
        <v>2</v>
      </c>
    </row>
    <row r="497" spans="1:2" ht="12.75" customHeight="1" x14ac:dyDescent="0.2">
      <c r="A497" t="s">
        <v>3</v>
      </c>
      <c r="B497" t="s">
        <v>7</v>
      </c>
    </row>
    <row r="498" spans="1:2" ht="12.75" customHeight="1" x14ac:dyDescent="0.2">
      <c r="A498" t="s">
        <v>4</v>
      </c>
      <c r="B498" t="s">
        <v>0</v>
      </c>
    </row>
    <row r="499" spans="1:2" ht="12.75" customHeight="1" x14ac:dyDescent="0.2">
      <c r="A499" t="s">
        <v>6</v>
      </c>
      <c r="B499" t="s">
        <v>5</v>
      </c>
    </row>
    <row r="500" spans="1:2" ht="12.75" customHeight="1" x14ac:dyDescent="0.2">
      <c r="A500" t="s">
        <v>1</v>
      </c>
      <c r="B500" t="s">
        <v>12</v>
      </c>
    </row>
    <row r="501" spans="1:2" ht="12.75" customHeight="1" x14ac:dyDescent="0.2">
      <c r="A501" t="s">
        <v>4</v>
      </c>
      <c r="B501" t="s">
        <v>5</v>
      </c>
    </row>
    <row r="502" spans="1:2" ht="12.75" customHeight="1" x14ac:dyDescent="0.2">
      <c r="A502" t="s">
        <v>6</v>
      </c>
      <c r="B502" t="s">
        <v>5</v>
      </c>
    </row>
    <row r="503" spans="1:2" ht="12.75" customHeight="1" x14ac:dyDescent="0.2">
      <c r="A503" t="s">
        <v>1</v>
      </c>
      <c r="B503" t="s">
        <v>5</v>
      </c>
    </row>
    <row r="504" spans="1:2" ht="12.75" customHeight="1" x14ac:dyDescent="0.2">
      <c r="A504" t="s">
        <v>3</v>
      </c>
      <c r="B504" t="s">
        <v>2</v>
      </c>
    </row>
    <row r="505" spans="1:2" ht="12.75" customHeight="1" x14ac:dyDescent="0.2">
      <c r="A505" t="s">
        <v>11</v>
      </c>
      <c r="B505" t="s">
        <v>12</v>
      </c>
    </row>
    <row r="506" spans="1:2" ht="12.75" customHeight="1" x14ac:dyDescent="0.2">
      <c r="A506" t="s">
        <v>1</v>
      </c>
      <c r="B506" t="s">
        <v>5</v>
      </c>
    </row>
    <row r="507" spans="1:2" x14ac:dyDescent="0.2">
      <c r="A507" t="s">
        <v>11</v>
      </c>
      <c r="B507" t="s">
        <v>2</v>
      </c>
    </row>
    <row r="508" spans="1:2" ht="12.75" customHeight="1" x14ac:dyDescent="0.2">
      <c r="A508" t="s">
        <v>13</v>
      </c>
      <c r="B508" t="s">
        <v>12</v>
      </c>
    </row>
    <row r="509" spans="1:2" ht="12.75" customHeight="1" x14ac:dyDescent="0.2">
      <c r="A509" t="s">
        <v>6</v>
      </c>
      <c r="B509" t="s">
        <v>2</v>
      </c>
    </row>
    <row r="510" spans="1:2" ht="12.75" customHeight="1" x14ac:dyDescent="0.2">
      <c r="A510" t="s">
        <v>11</v>
      </c>
      <c r="B510" t="s">
        <v>7</v>
      </c>
    </row>
    <row r="511" spans="1:2" ht="12.75" customHeight="1" x14ac:dyDescent="0.2">
      <c r="A511" t="s">
        <v>4</v>
      </c>
      <c r="B511" t="s">
        <v>12</v>
      </c>
    </row>
    <row r="512" spans="1:2" x14ac:dyDescent="0.2">
      <c r="A512" t="s">
        <v>9</v>
      </c>
      <c r="B512" t="s">
        <v>0</v>
      </c>
    </row>
    <row r="513" spans="1:2" ht="12.75" customHeight="1" x14ac:dyDescent="0.2">
      <c r="A513" t="s">
        <v>11</v>
      </c>
      <c r="B513" t="s">
        <v>0</v>
      </c>
    </row>
    <row r="514" spans="1:2" ht="12.75" customHeight="1" x14ac:dyDescent="0.2">
      <c r="A514" t="s">
        <v>15</v>
      </c>
      <c r="B514" t="s">
        <v>10</v>
      </c>
    </row>
    <row r="515" spans="1:2" ht="12.75" customHeight="1" x14ac:dyDescent="0.2">
      <c r="A515" t="s">
        <v>4</v>
      </c>
      <c r="B515" t="s">
        <v>2</v>
      </c>
    </row>
    <row r="516" spans="1:2" ht="12.75" customHeight="1" x14ac:dyDescent="0.2">
      <c r="A516" t="s">
        <v>15</v>
      </c>
      <c r="B516" t="s">
        <v>5</v>
      </c>
    </row>
    <row r="517" spans="1:2" ht="12.75" customHeight="1" x14ac:dyDescent="0.2">
      <c r="A517" t="s">
        <v>14</v>
      </c>
      <c r="B517" t="s">
        <v>2</v>
      </c>
    </row>
    <row r="518" spans="1:2" ht="12.75" customHeight="1" x14ac:dyDescent="0.2">
      <c r="A518" t="s">
        <v>4</v>
      </c>
      <c r="B518" t="s">
        <v>0</v>
      </c>
    </row>
    <row r="519" spans="1:2" ht="12.75" customHeight="1" x14ac:dyDescent="0.2">
      <c r="A519" t="s">
        <v>11</v>
      </c>
      <c r="B519" t="s">
        <v>10</v>
      </c>
    </row>
    <row r="520" spans="1:2" ht="12.75" customHeight="1" x14ac:dyDescent="0.2">
      <c r="A520" t="s">
        <v>3</v>
      </c>
      <c r="B520" t="s">
        <v>5</v>
      </c>
    </row>
    <row r="521" spans="1:2" ht="12.75" customHeight="1" x14ac:dyDescent="0.2">
      <c r="A521" t="s">
        <v>9</v>
      </c>
      <c r="B521" t="s">
        <v>5</v>
      </c>
    </row>
    <row r="522" spans="1:2" ht="12.75" customHeight="1" x14ac:dyDescent="0.2">
      <c r="A522" t="s">
        <v>13</v>
      </c>
      <c r="B522" t="s">
        <v>10</v>
      </c>
    </row>
    <row r="523" spans="1:2" ht="12.75" customHeight="1" x14ac:dyDescent="0.2">
      <c r="A523" t="s">
        <v>6</v>
      </c>
      <c r="B523" t="s">
        <v>5</v>
      </c>
    </row>
    <row r="524" spans="1:2" ht="12.75" customHeight="1" x14ac:dyDescent="0.2">
      <c r="A524" t="s">
        <v>4</v>
      </c>
      <c r="B524" t="s">
        <v>10</v>
      </c>
    </row>
    <row r="525" spans="1:2" ht="12.75" customHeight="1" x14ac:dyDescent="0.2">
      <c r="A525" t="s">
        <v>3</v>
      </c>
      <c r="B525" t="s">
        <v>5</v>
      </c>
    </row>
    <row r="526" spans="1:2" ht="12.75" customHeight="1" x14ac:dyDescent="0.2">
      <c r="A526" t="s">
        <v>4</v>
      </c>
      <c r="B526" t="s">
        <v>12</v>
      </c>
    </row>
    <row r="527" spans="1:2" ht="12.75" customHeight="1" x14ac:dyDescent="0.2">
      <c r="A527" t="s">
        <v>4</v>
      </c>
      <c r="B527" t="s">
        <v>0</v>
      </c>
    </row>
    <row r="528" spans="1:2" ht="12.75" customHeight="1" x14ac:dyDescent="0.2">
      <c r="A528" t="s">
        <v>11</v>
      </c>
      <c r="B528" t="s">
        <v>7</v>
      </c>
    </row>
    <row r="529" spans="1:2" ht="12.75" customHeight="1" x14ac:dyDescent="0.2">
      <c r="A529" t="s">
        <v>1</v>
      </c>
      <c r="B529" t="s">
        <v>2</v>
      </c>
    </row>
    <row r="530" spans="1:2" ht="12.75" customHeight="1" x14ac:dyDescent="0.2">
      <c r="A530" t="s">
        <v>9</v>
      </c>
      <c r="B530" t="s">
        <v>12</v>
      </c>
    </row>
    <row r="531" spans="1:2" ht="12.75" customHeight="1" x14ac:dyDescent="0.2">
      <c r="A531" t="s">
        <v>3</v>
      </c>
      <c r="B531" t="s">
        <v>0</v>
      </c>
    </row>
    <row r="532" spans="1:2" ht="12.75" customHeight="1" x14ac:dyDescent="0.2">
      <c r="A532" t="s">
        <v>3</v>
      </c>
      <c r="B532" t="s">
        <v>2</v>
      </c>
    </row>
    <row r="533" spans="1:2" ht="12.75" customHeight="1" x14ac:dyDescent="0.2">
      <c r="A533" t="s">
        <v>9</v>
      </c>
      <c r="B533" t="s">
        <v>5</v>
      </c>
    </row>
    <row r="534" spans="1:2" ht="12.75" customHeight="1" x14ac:dyDescent="0.2">
      <c r="A534" t="s">
        <v>3</v>
      </c>
      <c r="B534" t="s">
        <v>12</v>
      </c>
    </row>
    <row r="535" spans="1:2" ht="12.75" customHeight="1" x14ac:dyDescent="0.2">
      <c r="A535" t="s">
        <v>3</v>
      </c>
      <c r="B535" t="s">
        <v>2</v>
      </c>
    </row>
    <row r="536" spans="1:2" ht="12.75" customHeight="1" x14ac:dyDescent="0.2">
      <c r="A536" t="s">
        <v>8</v>
      </c>
      <c r="B536" t="s">
        <v>5</v>
      </c>
    </row>
    <row r="537" spans="1:2" ht="12.75" customHeight="1" x14ac:dyDescent="0.2">
      <c r="A537" t="s">
        <v>8</v>
      </c>
      <c r="B537" t="s">
        <v>0</v>
      </c>
    </row>
    <row r="538" spans="1:2" ht="12.75" customHeight="1" x14ac:dyDescent="0.2">
      <c r="A538" t="s">
        <v>13</v>
      </c>
      <c r="B538" t="s">
        <v>5</v>
      </c>
    </row>
    <row r="539" spans="1:2" ht="12.75" customHeight="1" x14ac:dyDescent="0.2">
      <c r="A539" t="s">
        <v>4</v>
      </c>
      <c r="B539" t="s">
        <v>10</v>
      </c>
    </row>
    <row r="540" spans="1:2" ht="12.75" customHeight="1" x14ac:dyDescent="0.2">
      <c r="A540" t="s">
        <v>1</v>
      </c>
      <c r="B540" t="s">
        <v>2</v>
      </c>
    </row>
    <row r="541" spans="1:2" ht="12.75" customHeight="1" x14ac:dyDescent="0.2">
      <c r="A541" t="s">
        <v>4</v>
      </c>
      <c r="B541" t="s">
        <v>0</v>
      </c>
    </row>
    <row r="542" spans="1:2" x14ac:dyDescent="0.2">
      <c r="A542" t="s">
        <v>6</v>
      </c>
      <c r="B542" t="s">
        <v>2</v>
      </c>
    </row>
    <row r="543" spans="1:2" ht="12.75" customHeight="1" x14ac:dyDescent="0.2">
      <c r="A543" t="s">
        <v>3</v>
      </c>
      <c r="B543" t="s">
        <v>2</v>
      </c>
    </row>
    <row r="544" spans="1:2" ht="12.75" customHeight="1" x14ac:dyDescent="0.2">
      <c r="A544" t="s">
        <v>4</v>
      </c>
      <c r="B544" t="s">
        <v>0</v>
      </c>
    </row>
    <row r="545" spans="1:2" ht="12.75" customHeight="1" x14ac:dyDescent="0.2">
      <c r="A545" t="s">
        <v>8</v>
      </c>
      <c r="B545" t="s">
        <v>10</v>
      </c>
    </row>
    <row r="546" spans="1:2" ht="12.75" customHeight="1" x14ac:dyDescent="0.2">
      <c r="A546" t="s">
        <v>3</v>
      </c>
      <c r="B546" t="s">
        <v>5</v>
      </c>
    </row>
    <row r="547" spans="1:2" ht="12.75" customHeight="1" x14ac:dyDescent="0.2">
      <c r="A547" t="s">
        <v>13</v>
      </c>
      <c r="B547" t="s">
        <v>0</v>
      </c>
    </row>
    <row r="548" spans="1:2" ht="12.75" customHeight="1" x14ac:dyDescent="0.2">
      <c r="A548" t="s">
        <v>4</v>
      </c>
      <c r="B548" t="s">
        <v>12</v>
      </c>
    </row>
    <row r="549" spans="1:2" ht="12.75" customHeight="1" x14ac:dyDescent="0.2">
      <c r="A549" t="s">
        <v>6</v>
      </c>
      <c r="B549" t="s">
        <v>12</v>
      </c>
    </row>
    <row r="550" spans="1:2" ht="12.75" customHeight="1" x14ac:dyDescent="0.2">
      <c r="A550" t="s">
        <v>1</v>
      </c>
      <c r="B550" t="s">
        <v>5</v>
      </c>
    </row>
    <row r="551" spans="1:2" ht="12.75" customHeight="1" x14ac:dyDescent="0.2">
      <c r="A551" t="s">
        <v>1</v>
      </c>
      <c r="B551" t="s">
        <v>5</v>
      </c>
    </row>
    <row r="552" spans="1:2" ht="12.75" customHeight="1" x14ac:dyDescent="0.2">
      <c r="A552" t="s">
        <v>14</v>
      </c>
      <c r="B552" t="s">
        <v>12</v>
      </c>
    </row>
    <row r="553" spans="1:2" x14ac:dyDescent="0.2">
      <c r="A553" t="s">
        <v>6</v>
      </c>
      <c r="B553" t="s">
        <v>10</v>
      </c>
    </row>
    <row r="554" spans="1:2" ht="12.75" customHeight="1" x14ac:dyDescent="0.2">
      <c r="A554" t="s">
        <v>3</v>
      </c>
      <c r="B554" t="s">
        <v>0</v>
      </c>
    </row>
    <row r="555" spans="1:2" ht="12.75" customHeight="1" x14ac:dyDescent="0.2">
      <c r="A555" t="s">
        <v>4</v>
      </c>
      <c r="B555" t="s">
        <v>10</v>
      </c>
    </row>
    <row r="556" spans="1:2" ht="12.75" customHeight="1" x14ac:dyDescent="0.2">
      <c r="A556" t="s">
        <v>9</v>
      </c>
      <c r="B556" t="s">
        <v>10</v>
      </c>
    </row>
    <row r="557" spans="1:2" ht="12.75" customHeight="1" x14ac:dyDescent="0.2">
      <c r="A557" t="s">
        <v>13</v>
      </c>
      <c r="B557" t="s">
        <v>12</v>
      </c>
    </row>
    <row r="558" spans="1:2" ht="12.75" customHeight="1" x14ac:dyDescent="0.2">
      <c r="A558" t="s">
        <v>8</v>
      </c>
      <c r="B558" t="s">
        <v>12</v>
      </c>
    </row>
    <row r="559" spans="1:2" ht="12.75" customHeight="1" x14ac:dyDescent="0.2">
      <c r="A559" t="s">
        <v>6</v>
      </c>
      <c r="B559" t="s">
        <v>10</v>
      </c>
    </row>
    <row r="560" spans="1:2" ht="12.75" customHeight="1" x14ac:dyDescent="0.2">
      <c r="A560" t="s">
        <v>4</v>
      </c>
      <c r="B560" t="s">
        <v>5</v>
      </c>
    </row>
    <row r="561" spans="1:2" ht="12.75" customHeight="1" x14ac:dyDescent="0.2">
      <c r="A561" t="s">
        <v>3</v>
      </c>
      <c r="B561" t="s">
        <v>0</v>
      </c>
    </row>
    <row r="562" spans="1:2" x14ac:dyDescent="0.2">
      <c r="A562" t="s">
        <v>11</v>
      </c>
      <c r="B562" t="s">
        <v>12</v>
      </c>
    </row>
    <row r="563" spans="1:2" ht="12.75" customHeight="1" x14ac:dyDescent="0.2">
      <c r="A563" t="s">
        <v>3</v>
      </c>
      <c r="B563" t="s">
        <v>10</v>
      </c>
    </row>
    <row r="564" spans="1:2" ht="12.75" customHeight="1" x14ac:dyDescent="0.2">
      <c r="A564" t="s">
        <v>3</v>
      </c>
      <c r="B564" t="s">
        <v>2</v>
      </c>
    </row>
    <row r="565" spans="1:2" ht="12.75" customHeight="1" x14ac:dyDescent="0.2">
      <c r="A565" t="s">
        <v>9</v>
      </c>
      <c r="B565" t="s">
        <v>0</v>
      </c>
    </row>
    <row r="566" spans="1:2" ht="12.75" customHeight="1" x14ac:dyDescent="0.2">
      <c r="A566" t="s">
        <v>6</v>
      </c>
      <c r="B566" t="s">
        <v>12</v>
      </c>
    </row>
    <row r="567" spans="1:2" ht="12.75" customHeight="1" x14ac:dyDescent="0.2">
      <c r="A567" t="s">
        <v>11</v>
      </c>
      <c r="B567" t="s">
        <v>12</v>
      </c>
    </row>
    <row r="568" spans="1:2" x14ac:dyDescent="0.2">
      <c r="A568" t="s">
        <v>1</v>
      </c>
      <c r="B568" t="s">
        <v>10</v>
      </c>
    </row>
    <row r="569" spans="1:2" ht="12.75" customHeight="1" x14ac:dyDescent="0.2">
      <c r="A569" t="s">
        <v>1</v>
      </c>
      <c r="B569" t="s">
        <v>5</v>
      </c>
    </row>
    <row r="570" spans="1:2" ht="12.75" customHeight="1" x14ac:dyDescent="0.2">
      <c r="A570" t="s">
        <v>3</v>
      </c>
      <c r="B570" t="s">
        <v>5</v>
      </c>
    </row>
    <row r="571" spans="1:2" ht="12.75" customHeight="1" x14ac:dyDescent="0.2">
      <c r="A571" t="s">
        <v>1</v>
      </c>
      <c r="B571" t="s">
        <v>2</v>
      </c>
    </row>
    <row r="572" spans="1:2" ht="12.75" customHeight="1" x14ac:dyDescent="0.2">
      <c r="A572" t="s">
        <v>4</v>
      </c>
      <c r="B572" t="s">
        <v>12</v>
      </c>
    </row>
    <row r="573" spans="1:2" ht="12.75" customHeight="1" x14ac:dyDescent="0.2">
      <c r="A573" t="s">
        <v>8</v>
      </c>
      <c r="B573" t="s">
        <v>0</v>
      </c>
    </row>
    <row r="574" spans="1:2" ht="12.75" customHeight="1" x14ac:dyDescent="0.2">
      <c r="A574" t="s">
        <v>4</v>
      </c>
      <c r="B574" t="s">
        <v>10</v>
      </c>
    </row>
    <row r="575" spans="1:2" ht="12.75" customHeight="1" x14ac:dyDescent="0.2">
      <c r="A575" t="s">
        <v>11</v>
      </c>
      <c r="B575" t="s">
        <v>2</v>
      </c>
    </row>
    <row r="576" spans="1:2" ht="12.75" customHeight="1" x14ac:dyDescent="0.2">
      <c r="A576" t="s">
        <v>6</v>
      </c>
      <c r="B576" t="s">
        <v>0</v>
      </c>
    </row>
    <row r="577" spans="1:2" ht="12.75" customHeight="1" x14ac:dyDescent="0.2">
      <c r="A577" t="s">
        <v>3</v>
      </c>
      <c r="B577" t="s">
        <v>10</v>
      </c>
    </row>
    <row r="578" spans="1:2" ht="12.75" customHeight="1" x14ac:dyDescent="0.2">
      <c r="A578" t="s">
        <v>8</v>
      </c>
      <c r="B578" t="s">
        <v>2</v>
      </c>
    </row>
    <row r="579" spans="1:2" ht="12.75" customHeight="1" x14ac:dyDescent="0.2">
      <c r="A579" t="s">
        <v>3</v>
      </c>
      <c r="B579" t="s">
        <v>10</v>
      </c>
    </row>
    <row r="580" spans="1:2" ht="12.75" customHeight="1" x14ac:dyDescent="0.2">
      <c r="A580" t="s">
        <v>6</v>
      </c>
      <c r="B580" t="s">
        <v>5</v>
      </c>
    </row>
    <row r="581" spans="1:2" ht="12.75" customHeight="1" x14ac:dyDescent="0.2">
      <c r="A581" t="s">
        <v>1</v>
      </c>
      <c r="B581" t="s">
        <v>12</v>
      </c>
    </row>
    <row r="582" spans="1:2" ht="12.75" customHeight="1" x14ac:dyDescent="0.2">
      <c r="A582" t="s">
        <v>1</v>
      </c>
      <c r="B582" t="s">
        <v>12</v>
      </c>
    </row>
    <row r="583" spans="1:2" ht="12.75" customHeight="1" x14ac:dyDescent="0.2">
      <c r="A583" t="s">
        <v>3</v>
      </c>
      <c r="B583" t="s">
        <v>0</v>
      </c>
    </row>
    <row r="584" spans="1:2" ht="12.75" customHeight="1" x14ac:dyDescent="0.2">
      <c r="A584" t="s">
        <v>4</v>
      </c>
      <c r="B584" t="s">
        <v>12</v>
      </c>
    </row>
    <row r="585" spans="1:2" x14ac:dyDescent="0.2">
      <c r="A585" t="s">
        <v>4</v>
      </c>
      <c r="B585" t="s">
        <v>10</v>
      </c>
    </row>
    <row r="586" spans="1:2" ht="12.75" customHeight="1" x14ac:dyDescent="0.2">
      <c r="A586" t="s">
        <v>6</v>
      </c>
      <c r="B586" t="s">
        <v>10</v>
      </c>
    </row>
    <row r="587" spans="1:2" x14ac:dyDescent="0.2">
      <c r="A587" t="s">
        <v>3</v>
      </c>
      <c r="B587" t="s">
        <v>0</v>
      </c>
    </row>
    <row r="588" spans="1:2" ht="12.75" customHeight="1" x14ac:dyDescent="0.2">
      <c r="A588" t="s">
        <v>9</v>
      </c>
      <c r="B588" t="s">
        <v>5</v>
      </c>
    </row>
    <row r="589" spans="1:2" ht="12.75" customHeight="1" x14ac:dyDescent="0.2">
      <c r="A589" t="s">
        <v>11</v>
      </c>
      <c r="B589" t="s">
        <v>10</v>
      </c>
    </row>
    <row r="590" spans="1:2" ht="12.75" customHeight="1" x14ac:dyDescent="0.2">
      <c r="A590" t="s">
        <v>9</v>
      </c>
      <c r="B590" t="s">
        <v>0</v>
      </c>
    </row>
    <row r="591" spans="1:2" ht="12.75" customHeight="1" x14ac:dyDescent="0.2">
      <c r="A591" t="s">
        <v>6</v>
      </c>
      <c r="B591" t="s">
        <v>10</v>
      </c>
    </row>
    <row r="592" spans="1:2" x14ac:dyDescent="0.2">
      <c r="A592" t="s">
        <v>6</v>
      </c>
      <c r="B592" t="s">
        <v>0</v>
      </c>
    </row>
    <row r="593" spans="1:2" ht="12.75" customHeight="1" x14ac:dyDescent="0.2">
      <c r="A593" t="s">
        <v>9</v>
      </c>
      <c r="B593" t="s">
        <v>2</v>
      </c>
    </row>
    <row r="594" spans="1:2" ht="12.75" customHeight="1" x14ac:dyDescent="0.2">
      <c r="A594" t="s">
        <v>8</v>
      </c>
      <c r="B594" t="s">
        <v>2</v>
      </c>
    </row>
    <row r="595" spans="1:2" ht="12.75" customHeight="1" x14ac:dyDescent="0.2">
      <c r="A595" t="s">
        <v>3</v>
      </c>
      <c r="B595" t="s">
        <v>7</v>
      </c>
    </row>
    <row r="596" spans="1:2" ht="12.75" customHeight="1" x14ac:dyDescent="0.2">
      <c r="A596" t="s">
        <v>6</v>
      </c>
      <c r="B596" t="s">
        <v>5</v>
      </c>
    </row>
    <row r="597" spans="1:2" x14ac:dyDescent="0.2">
      <c r="A597" t="s">
        <v>4</v>
      </c>
      <c r="B597" t="s">
        <v>0</v>
      </c>
    </row>
    <row r="598" spans="1:2" ht="12.75" customHeight="1" x14ac:dyDescent="0.2">
      <c r="A598" t="s">
        <v>3</v>
      </c>
      <c r="B598" t="s">
        <v>2</v>
      </c>
    </row>
    <row r="599" spans="1:2" x14ac:dyDescent="0.2">
      <c r="A599" s="2" t="s">
        <v>1</v>
      </c>
      <c r="B599" s="2" t="s">
        <v>0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>
    <pageSetUpPr fitToPage="1"/>
  </sheetPr>
  <dimension ref="A1:G23"/>
  <sheetViews>
    <sheetView workbookViewId="0">
      <selection activeCell="A2" sqref="A2"/>
    </sheetView>
  </sheetViews>
  <sheetFormatPr defaultColWidth="8.5703125" defaultRowHeight="10.5" x14ac:dyDescent="0.15"/>
  <cols>
    <col min="1" max="1" width="8.85546875" style="28" bestFit="1" customWidth="1"/>
    <col min="2" max="2" width="10.5703125" style="28" bestFit="1" customWidth="1"/>
    <col min="3" max="3" width="1.5703125" style="28" customWidth="1"/>
    <col min="4" max="4" width="10" style="28" bestFit="1" customWidth="1"/>
    <col min="5" max="5" width="2.28515625" style="28" customWidth="1"/>
    <col min="6" max="6" width="8.5703125" style="28"/>
    <col min="7" max="7" width="10.5703125" style="28" bestFit="1" customWidth="1"/>
    <col min="8" max="237" width="8.5703125" style="28"/>
    <col min="238" max="238" width="5.28515625" style="28" bestFit="1" customWidth="1"/>
    <col min="239" max="239" width="4.140625" style="28" bestFit="1" customWidth="1"/>
    <col min="240" max="240" width="10.42578125" style="28" bestFit="1" customWidth="1"/>
    <col min="241" max="241" width="12.7109375" style="28" bestFit="1" customWidth="1"/>
    <col min="242" max="242" width="8.85546875" style="28" bestFit="1" customWidth="1"/>
    <col min="243" max="243" width="10.140625" style="28" bestFit="1" customWidth="1"/>
    <col min="244" max="244" width="10.5703125" style="28" bestFit="1" customWidth="1"/>
    <col min="245" max="245" width="1.5703125" style="28" customWidth="1"/>
    <col min="246" max="246" width="10" style="28" bestFit="1" customWidth="1"/>
    <col min="247" max="247" width="12.28515625" style="28" bestFit="1" customWidth="1"/>
    <col min="248" max="248" width="11.5703125" style="28" bestFit="1" customWidth="1"/>
    <col min="249" max="493" width="8.5703125" style="28"/>
    <col min="494" max="494" width="5.28515625" style="28" bestFit="1" customWidth="1"/>
    <col min="495" max="495" width="4.140625" style="28" bestFit="1" customWidth="1"/>
    <col min="496" max="496" width="10.42578125" style="28" bestFit="1" customWidth="1"/>
    <col min="497" max="497" width="12.7109375" style="28" bestFit="1" customWidth="1"/>
    <col min="498" max="498" width="8.85546875" style="28" bestFit="1" customWidth="1"/>
    <col min="499" max="499" width="10.140625" style="28" bestFit="1" customWidth="1"/>
    <col min="500" max="500" width="10.5703125" style="28" bestFit="1" customWidth="1"/>
    <col min="501" max="501" width="1.5703125" style="28" customWidth="1"/>
    <col min="502" max="502" width="10" style="28" bestFit="1" customWidth="1"/>
    <col min="503" max="503" width="12.28515625" style="28" bestFit="1" customWidth="1"/>
    <col min="504" max="504" width="11.5703125" style="28" bestFit="1" customWidth="1"/>
    <col min="505" max="749" width="8.5703125" style="28"/>
    <col min="750" max="750" width="5.28515625" style="28" bestFit="1" customWidth="1"/>
    <col min="751" max="751" width="4.140625" style="28" bestFit="1" customWidth="1"/>
    <col min="752" max="752" width="10.42578125" style="28" bestFit="1" customWidth="1"/>
    <col min="753" max="753" width="12.7109375" style="28" bestFit="1" customWidth="1"/>
    <col min="754" max="754" width="8.85546875" style="28" bestFit="1" customWidth="1"/>
    <col min="755" max="755" width="10.140625" style="28" bestFit="1" customWidth="1"/>
    <col min="756" max="756" width="10.5703125" style="28" bestFit="1" customWidth="1"/>
    <col min="757" max="757" width="1.5703125" style="28" customWidth="1"/>
    <col min="758" max="758" width="10" style="28" bestFit="1" customWidth="1"/>
    <col min="759" max="759" width="12.28515625" style="28" bestFit="1" customWidth="1"/>
    <col min="760" max="760" width="11.5703125" style="28" bestFit="1" customWidth="1"/>
    <col min="761" max="1005" width="8.5703125" style="28"/>
    <col min="1006" max="1006" width="5.28515625" style="28" bestFit="1" customWidth="1"/>
    <col min="1007" max="1007" width="4.140625" style="28" bestFit="1" customWidth="1"/>
    <col min="1008" max="1008" width="10.42578125" style="28" bestFit="1" customWidth="1"/>
    <col min="1009" max="1009" width="12.7109375" style="28" bestFit="1" customWidth="1"/>
    <col min="1010" max="1010" width="8.85546875" style="28" bestFit="1" customWidth="1"/>
    <col min="1011" max="1011" width="10.140625" style="28" bestFit="1" customWidth="1"/>
    <col min="1012" max="1012" width="10.5703125" style="28" bestFit="1" customWidth="1"/>
    <col min="1013" max="1013" width="1.5703125" style="28" customWidth="1"/>
    <col min="1014" max="1014" width="10" style="28" bestFit="1" customWidth="1"/>
    <col min="1015" max="1015" width="12.28515625" style="28" bestFit="1" customWidth="1"/>
    <col min="1016" max="1016" width="11.5703125" style="28" bestFit="1" customWidth="1"/>
    <col min="1017" max="1261" width="8.5703125" style="28"/>
    <col min="1262" max="1262" width="5.28515625" style="28" bestFit="1" customWidth="1"/>
    <col min="1263" max="1263" width="4.140625" style="28" bestFit="1" customWidth="1"/>
    <col min="1264" max="1264" width="10.42578125" style="28" bestFit="1" customWidth="1"/>
    <col min="1265" max="1265" width="12.7109375" style="28" bestFit="1" customWidth="1"/>
    <col min="1266" max="1266" width="8.85546875" style="28" bestFit="1" customWidth="1"/>
    <col min="1267" max="1267" width="10.140625" style="28" bestFit="1" customWidth="1"/>
    <col min="1268" max="1268" width="10.5703125" style="28" bestFit="1" customWidth="1"/>
    <col min="1269" max="1269" width="1.5703125" style="28" customWidth="1"/>
    <col min="1270" max="1270" width="10" style="28" bestFit="1" customWidth="1"/>
    <col min="1271" max="1271" width="12.28515625" style="28" bestFit="1" customWidth="1"/>
    <col min="1272" max="1272" width="11.5703125" style="28" bestFit="1" customWidth="1"/>
    <col min="1273" max="1517" width="8.5703125" style="28"/>
    <col min="1518" max="1518" width="5.28515625" style="28" bestFit="1" customWidth="1"/>
    <col min="1519" max="1519" width="4.140625" style="28" bestFit="1" customWidth="1"/>
    <col min="1520" max="1520" width="10.42578125" style="28" bestFit="1" customWidth="1"/>
    <col min="1521" max="1521" width="12.7109375" style="28" bestFit="1" customWidth="1"/>
    <col min="1522" max="1522" width="8.85546875" style="28" bestFit="1" customWidth="1"/>
    <col min="1523" max="1523" width="10.140625" style="28" bestFit="1" customWidth="1"/>
    <col min="1524" max="1524" width="10.5703125" style="28" bestFit="1" customWidth="1"/>
    <col min="1525" max="1525" width="1.5703125" style="28" customWidth="1"/>
    <col min="1526" max="1526" width="10" style="28" bestFit="1" customWidth="1"/>
    <col min="1527" max="1527" width="12.28515625" style="28" bestFit="1" customWidth="1"/>
    <col min="1528" max="1528" width="11.5703125" style="28" bestFit="1" customWidth="1"/>
    <col min="1529" max="1773" width="8.5703125" style="28"/>
    <col min="1774" max="1774" width="5.28515625" style="28" bestFit="1" customWidth="1"/>
    <col min="1775" max="1775" width="4.140625" style="28" bestFit="1" customWidth="1"/>
    <col min="1776" max="1776" width="10.42578125" style="28" bestFit="1" customWidth="1"/>
    <col min="1777" max="1777" width="12.7109375" style="28" bestFit="1" customWidth="1"/>
    <col min="1778" max="1778" width="8.85546875" style="28" bestFit="1" customWidth="1"/>
    <col min="1779" max="1779" width="10.140625" style="28" bestFit="1" customWidth="1"/>
    <col min="1780" max="1780" width="10.5703125" style="28" bestFit="1" customWidth="1"/>
    <col min="1781" max="1781" width="1.5703125" style="28" customWidth="1"/>
    <col min="1782" max="1782" width="10" style="28" bestFit="1" customWidth="1"/>
    <col min="1783" max="1783" width="12.28515625" style="28" bestFit="1" customWidth="1"/>
    <col min="1784" max="1784" width="11.5703125" style="28" bestFit="1" customWidth="1"/>
    <col min="1785" max="2029" width="8.5703125" style="28"/>
    <col min="2030" max="2030" width="5.28515625" style="28" bestFit="1" customWidth="1"/>
    <col min="2031" max="2031" width="4.140625" style="28" bestFit="1" customWidth="1"/>
    <col min="2032" max="2032" width="10.42578125" style="28" bestFit="1" customWidth="1"/>
    <col min="2033" max="2033" width="12.7109375" style="28" bestFit="1" customWidth="1"/>
    <col min="2034" max="2034" width="8.85546875" style="28" bestFit="1" customWidth="1"/>
    <col min="2035" max="2035" width="10.140625" style="28" bestFit="1" customWidth="1"/>
    <col min="2036" max="2036" width="10.5703125" style="28" bestFit="1" customWidth="1"/>
    <col min="2037" max="2037" width="1.5703125" style="28" customWidth="1"/>
    <col min="2038" max="2038" width="10" style="28" bestFit="1" customWidth="1"/>
    <col min="2039" max="2039" width="12.28515625" style="28" bestFit="1" customWidth="1"/>
    <col min="2040" max="2040" width="11.5703125" style="28" bestFit="1" customWidth="1"/>
    <col min="2041" max="2285" width="8.5703125" style="28"/>
    <col min="2286" max="2286" width="5.28515625" style="28" bestFit="1" customWidth="1"/>
    <col min="2287" max="2287" width="4.140625" style="28" bestFit="1" customWidth="1"/>
    <col min="2288" max="2288" width="10.42578125" style="28" bestFit="1" customWidth="1"/>
    <col min="2289" max="2289" width="12.7109375" style="28" bestFit="1" customWidth="1"/>
    <col min="2290" max="2290" width="8.85546875" style="28" bestFit="1" customWidth="1"/>
    <col min="2291" max="2291" width="10.140625" style="28" bestFit="1" customWidth="1"/>
    <col min="2292" max="2292" width="10.5703125" style="28" bestFit="1" customWidth="1"/>
    <col min="2293" max="2293" width="1.5703125" style="28" customWidth="1"/>
    <col min="2294" max="2294" width="10" style="28" bestFit="1" customWidth="1"/>
    <col min="2295" max="2295" width="12.28515625" style="28" bestFit="1" customWidth="1"/>
    <col min="2296" max="2296" width="11.5703125" style="28" bestFit="1" customWidth="1"/>
    <col min="2297" max="2541" width="8.5703125" style="28"/>
    <col min="2542" max="2542" width="5.28515625" style="28" bestFit="1" customWidth="1"/>
    <col min="2543" max="2543" width="4.140625" style="28" bestFit="1" customWidth="1"/>
    <col min="2544" max="2544" width="10.42578125" style="28" bestFit="1" customWidth="1"/>
    <col min="2545" max="2545" width="12.7109375" style="28" bestFit="1" customWidth="1"/>
    <col min="2546" max="2546" width="8.85546875" style="28" bestFit="1" customWidth="1"/>
    <col min="2547" max="2547" width="10.140625" style="28" bestFit="1" customWidth="1"/>
    <col min="2548" max="2548" width="10.5703125" style="28" bestFit="1" customWidth="1"/>
    <col min="2549" max="2549" width="1.5703125" style="28" customWidth="1"/>
    <col min="2550" max="2550" width="10" style="28" bestFit="1" customWidth="1"/>
    <col min="2551" max="2551" width="12.28515625" style="28" bestFit="1" customWidth="1"/>
    <col min="2552" max="2552" width="11.5703125" style="28" bestFit="1" customWidth="1"/>
    <col min="2553" max="2797" width="8.5703125" style="28"/>
    <col min="2798" max="2798" width="5.28515625" style="28" bestFit="1" customWidth="1"/>
    <col min="2799" max="2799" width="4.140625" style="28" bestFit="1" customWidth="1"/>
    <col min="2800" max="2800" width="10.42578125" style="28" bestFit="1" customWidth="1"/>
    <col min="2801" max="2801" width="12.7109375" style="28" bestFit="1" customWidth="1"/>
    <col min="2802" max="2802" width="8.85546875" style="28" bestFit="1" customWidth="1"/>
    <col min="2803" max="2803" width="10.140625" style="28" bestFit="1" customWidth="1"/>
    <col min="2804" max="2804" width="10.5703125" style="28" bestFit="1" customWidth="1"/>
    <col min="2805" max="2805" width="1.5703125" style="28" customWidth="1"/>
    <col min="2806" max="2806" width="10" style="28" bestFit="1" customWidth="1"/>
    <col min="2807" max="2807" width="12.28515625" style="28" bestFit="1" customWidth="1"/>
    <col min="2808" max="2808" width="11.5703125" style="28" bestFit="1" customWidth="1"/>
    <col min="2809" max="3053" width="8.5703125" style="28"/>
    <col min="3054" max="3054" width="5.28515625" style="28" bestFit="1" customWidth="1"/>
    <col min="3055" max="3055" width="4.140625" style="28" bestFit="1" customWidth="1"/>
    <col min="3056" max="3056" width="10.42578125" style="28" bestFit="1" customWidth="1"/>
    <col min="3057" max="3057" width="12.7109375" style="28" bestFit="1" customWidth="1"/>
    <col min="3058" max="3058" width="8.85546875" style="28" bestFit="1" customWidth="1"/>
    <col min="3059" max="3059" width="10.140625" style="28" bestFit="1" customWidth="1"/>
    <col min="3060" max="3060" width="10.5703125" style="28" bestFit="1" customWidth="1"/>
    <col min="3061" max="3061" width="1.5703125" style="28" customWidth="1"/>
    <col min="3062" max="3062" width="10" style="28" bestFit="1" customWidth="1"/>
    <col min="3063" max="3063" width="12.28515625" style="28" bestFit="1" customWidth="1"/>
    <col min="3064" max="3064" width="11.5703125" style="28" bestFit="1" customWidth="1"/>
    <col min="3065" max="3309" width="8.5703125" style="28"/>
    <col min="3310" max="3310" width="5.28515625" style="28" bestFit="1" customWidth="1"/>
    <col min="3311" max="3311" width="4.140625" style="28" bestFit="1" customWidth="1"/>
    <col min="3312" max="3312" width="10.42578125" style="28" bestFit="1" customWidth="1"/>
    <col min="3313" max="3313" width="12.7109375" style="28" bestFit="1" customWidth="1"/>
    <col min="3314" max="3314" width="8.85546875" style="28" bestFit="1" customWidth="1"/>
    <col min="3315" max="3315" width="10.140625" style="28" bestFit="1" customWidth="1"/>
    <col min="3316" max="3316" width="10.5703125" style="28" bestFit="1" customWidth="1"/>
    <col min="3317" max="3317" width="1.5703125" style="28" customWidth="1"/>
    <col min="3318" max="3318" width="10" style="28" bestFit="1" customWidth="1"/>
    <col min="3319" max="3319" width="12.28515625" style="28" bestFit="1" customWidth="1"/>
    <col min="3320" max="3320" width="11.5703125" style="28" bestFit="1" customWidth="1"/>
    <col min="3321" max="3565" width="8.5703125" style="28"/>
    <col min="3566" max="3566" width="5.28515625" style="28" bestFit="1" customWidth="1"/>
    <col min="3567" max="3567" width="4.140625" style="28" bestFit="1" customWidth="1"/>
    <col min="3568" max="3568" width="10.42578125" style="28" bestFit="1" customWidth="1"/>
    <col min="3569" max="3569" width="12.7109375" style="28" bestFit="1" customWidth="1"/>
    <col min="3570" max="3570" width="8.85546875" style="28" bestFit="1" customWidth="1"/>
    <col min="3571" max="3571" width="10.140625" style="28" bestFit="1" customWidth="1"/>
    <col min="3572" max="3572" width="10.5703125" style="28" bestFit="1" customWidth="1"/>
    <col min="3573" max="3573" width="1.5703125" style="28" customWidth="1"/>
    <col min="3574" max="3574" width="10" style="28" bestFit="1" customWidth="1"/>
    <col min="3575" max="3575" width="12.28515625" style="28" bestFit="1" customWidth="1"/>
    <col min="3576" max="3576" width="11.5703125" style="28" bestFit="1" customWidth="1"/>
    <col min="3577" max="3821" width="8.5703125" style="28"/>
    <col min="3822" max="3822" width="5.28515625" style="28" bestFit="1" customWidth="1"/>
    <col min="3823" max="3823" width="4.140625" style="28" bestFit="1" customWidth="1"/>
    <col min="3824" max="3824" width="10.42578125" style="28" bestFit="1" customWidth="1"/>
    <col min="3825" max="3825" width="12.7109375" style="28" bestFit="1" customWidth="1"/>
    <col min="3826" max="3826" width="8.85546875" style="28" bestFit="1" customWidth="1"/>
    <col min="3827" max="3827" width="10.140625" style="28" bestFit="1" customWidth="1"/>
    <col min="3828" max="3828" width="10.5703125" style="28" bestFit="1" customWidth="1"/>
    <col min="3829" max="3829" width="1.5703125" style="28" customWidth="1"/>
    <col min="3830" max="3830" width="10" style="28" bestFit="1" customWidth="1"/>
    <col min="3831" max="3831" width="12.28515625" style="28" bestFit="1" customWidth="1"/>
    <col min="3832" max="3832" width="11.5703125" style="28" bestFit="1" customWidth="1"/>
    <col min="3833" max="4077" width="8.5703125" style="28"/>
    <col min="4078" max="4078" width="5.28515625" style="28" bestFit="1" customWidth="1"/>
    <col min="4079" max="4079" width="4.140625" style="28" bestFit="1" customWidth="1"/>
    <col min="4080" max="4080" width="10.42578125" style="28" bestFit="1" customWidth="1"/>
    <col min="4081" max="4081" width="12.7109375" style="28" bestFit="1" customWidth="1"/>
    <col min="4082" max="4082" width="8.85546875" style="28" bestFit="1" customWidth="1"/>
    <col min="4083" max="4083" width="10.140625" style="28" bestFit="1" customWidth="1"/>
    <col min="4084" max="4084" width="10.5703125" style="28" bestFit="1" customWidth="1"/>
    <col min="4085" max="4085" width="1.5703125" style="28" customWidth="1"/>
    <col min="4086" max="4086" width="10" style="28" bestFit="1" customWidth="1"/>
    <col min="4087" max="4087" width="12.28515625" style="28" bestFit="1" customWidth="1"/>
    <col min="4088" max="4088" width="11.5703125" style="28" bestFit="1" customWidth="1"/>
    <col min="4089" max="4333" width="8.5703125" style="28"/>
    <col min="4334" max="4334" width="5.28515625" style="28" bestFit="1" customWidth="1"/>
    <col min="4335" max="4335" width="4.140625" style="28" bestFit="1" customWidth="1"/>
    <col min="4336" max="4336" width="10.42578125" style="28" bestFit="1" customWidth="1"/>
    <col min="4337" max="4337" width="12.7109375" style="28" bestFit="1" customWidth="1"/>
    <col min="4338" max="4338" width="8.85546875" style="28" bestFit="1" customWidth="1"/>
    <col min="4339" max="4339" width="10.140625" style="28" bestFit="1" customWidth="1"/>
    <col min="4340" max="4340" width="10.5703125" style="28" bestFit="1" customWidth="1"/>
    <col min="4341" max="4341" width="1.5703125" style="28" customWidth="1"/>
    <col min="4342" max="4342" width="10" style="28" bestFit="1" customWidth="1"/>
    <col min="4343" max="4343" width="12.28515625" style="28" bestFit="1" customWidth="1"/>
    <col min="4344" max="4344" width="11.5703125" style="28" bestFit="1" customWidth="1"/>
    <col min="4345" max="4589" width="8.5703125" style="28"/>
    <col min="4590" max="4590" width="5.28515625" style="28" bestFit="1" customWidth="1"/>
    <col min="4591" max="4591" width="4.140625" style="28" bestFit="1" customWidth="1"/>
    <col min="4592" max="4592" width="10.42578125" style="28" bestFit="1" customWidth="1"/>
    <col min="4593" max="4593" width="12.7109375" style="28" bestFit="1" customWidth="1"/>
    <col min="4594" max="4594" width="8.85546875" style="28" bestFit="1" customWidth="1"/>
    <col min="4595" max="4595" width="10.140625" style="28" bestFit="1" customWidth="1"/>
    <col min="4596" max="4596" width="10.5703125" style="28" bestFit="1" customWidth="1"/>
    <col min="4597" max="4597" width="1.5703125" style="28" customWidth="1"/>
    <col min="4598" max="4598" width="10" style="28" bestFit="1" customWidth="1"/>
    <col min="4599" max="4599" width="12.28515625" style="28" bestFit="1" customWidth="1"/>
    <col min="4600" max="4600" width="11.5703125" style="28" bestFit="1" customWidth="1"/>
    <col min="4601" max="4845" width="8.5703125" style="28"/>
    <col min="4846" max="4846" width="5.28515625" style="28" bestFit="1" customWidth="1"/>
    <col min="4847" max="4847" width="4.140625" style="28" bestFit="1" customWidth="1"/>
    <col min="4848" max="4848" width="10.42578125" style="28" bestFit="1" customWidth="1"/>
    <col min="4849" max="4849" width="12.7109375" style="28" bestFit="1" customWidth="1"/>
    <col min="4850" max="4850" width="8.85546875" style="28" bestFit="1" customWidth="1"/>
    <col min="4851" max="4851" width="10.140625" style="28" bestFit="1" customWidth="1"/>
    <col min="4852" max="4852" width="10.5703125" style="28" bestFit="1" customWidth="1"/>
    <col min="4853" max="4853" width="1.5703125" style="28" customWidth="1"/>
    <col min="4854" max="4854" width="10" style="28" bestFit="1" customWidth="1"/>
    <col min="4855" max="4855" width="12.28515625" style="28" bestFit="1" customWidth="1"/>
    <col min="4856" max="4856" width="11.5703125" style="28" bestFit="1" customWidth="1"/>
    <col min="4857" max="5101" width="8.5703125" style="28"/>
    <col min="5102" max="5102" width="5.28515625" style="28" bestFit="1" customWidth="1"/>
    <col min="5103" max="5103" width="4.140625" style="28" bestFit="1" customWidth="1"/>
    <col min="5104" max="5104" width="10.42578125" style="28" bestFit="1" customWidth="1"/>
    <col min="5105" max="5105" width="12.7109375" style="28" bestFit="1" customWidth="1"/>
    <col min="5106" max="5106" width="8.85546875" style="28" bestFit="1" customWidth="1"/>
    <col min="5107" max="5107" width="10.140625" style="28" bestFit="1" customWidth="1"/>
    <col min="5108" max="5108" width="10.5703125" style="28" bestFit="1" customWidth="1"/>
    <col min="5109" max="5109" width="1.5703125" style="28" customWidth="1"/>
    <col min="5110" max="5110" width="10" style="28" bestFit="1" customWidth="1"/>
    <col min="5111" max="5111" width="12.28515625" style="28" bestFit="1" customWidth="1"/>
    <col min="5112" max="5112" width="11.5703125" style="28" bestFit="1" customWidth="1"/>
    <col min="5113" max="5357" width="8.5703125" style="28"/>
    <col min="5358" max="5358" width="5.28515625" style="28" bestFit="1" customWidth="1"/>
    <col min="5359" max="5359" width="4.140625" style="28" bestFit="1" customWidth="1"/>
    <col min="5360" max="5360" width="10.42578125" style="28" bestFit="1" customWidth="1"/>
    <col min="5361" max="5361" width="12.7109375" style="28" bestFit="1" customWidth="1"/>
    <col min="5362" max="5362" width="8.85546875" style="28" bestFit="1" customWidth="1"/>
    <col min="5363" max="5363" width="10.140625" style="28" bestFit="1" customWidth="1"/>
    <col min="5364" max="5364" width="10.5703125" style="28" bestFit="1" customWidth="1"/>
    <col min="5365" max="5365" width="1.5703125" style="28" customWidth="1"/>
    <col min="5366" max="5366" width="10" style="28" bestFit="1" customWidth="1"/>
    <col min="5367" max="5367" width="12.28515625" style="28" bestFit="1" customWidth="1"/>
    <col min="5368" max="5368" width="11.5703125" style="28" bestFit="1" customWidth="1"/>
    <col min="5369" max="5613" width="8.5703125" style="28"/>
    <col min="5614" max="5614" width="5.28515625" style="28" bestFit="1" customWidth="1"/>
    <col min="5615" max="5615" width="4.140625" style="28" bestFit="1" customWidth="1"/>
    <col min="5616" max="5616" width="10.42578125" style="28" bestFit="1" customWidth="1"/>
    <col min="5617" max="5617" width="12.7109375" style="28" bestFit="1" customWidth="1"/>
    <col min="5618" max="5618" width="8.85546875" style="28" bestFit="1" customWidth="1"/>
    <col min="5619" max="5619" width="10.140625" style="28" bestFit="1" customWidth="1"/>
    <col min="5620" max="5620" width="10.5703125" style="28" bestFit="1" customWidth="1"/>
    <col min="5621" max="5621" width="1.5703125" style="28" customWidth="1"/>
    <col min="5622" max="5622" width="10" style="28" bestFit="1" customWidth="1"/>
    <col min="5623" max="5623" width="12.28515625" style="28" bestFit="1" customWidth="1"/>
    <col min="5624" max="5624" width="11.5703125" style="28" bestFit="1" customWidth="1"/>
    <col min="5625" max="5869" width="8.5703125" style="28"/>
    <col min="5870" max="5870" width="5.28515625" style="28" bestFit="1" customWidth="1"/>
    <col min="5871" max="5871" width="4.140625" style="28" bestFit="1" customWidth="1"/>
    <col min="5872" max="5872" width="10.42578125" style="28" bestFit="1" customWidth="1"/>
    <col min="5873" max="5873" width="12.7109375" style="28" bestFit="1" customWidth="1"/>
    <col min="5874" max="5874" width="8.85546875" style="28" bestFit="1" customWidth="1"/>
    <col min="5875" max="5875" width="10.140625" style="28" bestFit="1" customWidth="1"/>
    <col min="5876" max="5876" width="10.5703125" style="28" bestFit="1" customWidth="1"/>
    <col min="5877" max="5877" width="1.5703125" style="28" customWidth="1"/>
    <col min="5878" max="5878" width="10" style="28" bestFit="1" customWidth="1"/>
    <col min="5879" max="5879" width="12.28515625" style="28" bestFit="1" customWidth="1"/>
    <col min="5880" max="5880" width="11.5703125" style="28" bestFit="1" customWidth="1"/>
    <col min="5881" max="6125" width="8.5703125" style="28"/>
    <col min="6126" max="6126" width="5.28515625" style="28" bestFit="1" customWidth="1"/>
    <col min="6127" max="6127" width="4.140625" style="28" bestFit="1" customWidth="1"/>
    <col min="6128" max="6128" width="10.42578125" style="28" bestFit="1" customWidth="1"/>
    <col min="6129" max="6129" width="12.7109375" style="28" bestFit="1" customWidth="1"/>
    <col min="6130" max="6130" width="8.85546875" style="28" bestFit="1" customWidth="1"/>
    <col min="6131" max="6131" width="10.140625" style="28" bestFit="1" customWidth="1"/>
    <col min="6132" max="6132" width="10.5703125" style="28" bestFit="1" customWidth="1"/>
    <col min="6133" max="6133" width="1.5703125" style="28" customWidth="1"/>
    <col min="6134" max="6134" width="10" style="28" bestFit="1" customWidth="1"/>
    <col min="6135" max="6135" width="12.28515625" style="28" bestFit="1" customWidth="1"/>
    <col min="6136" max="6136" width="11.5703125" style="28" bestFit="1" customWidth="1"/>
    <col min="6137" max="6381" width="8.5703125" style="28"/>
    <col min="6382" max="6382" width="5.28515625" style="28" bestFit="1" customWidth="1"/>
    <col min="6383" max="6383" width="4.140625" style="28" bestFit="1" customWidth="1"/>
    <col min="6384" max="6384" width="10.42578125" style="28" bestFit="1" customWidth="1"/>
    <col min="6385" max="6385" width="12.7109375" style="28" bestFit="1" customWidth="1"/>
    <col min="6386" max="6386" width="8.85546875" style="28" bestFit="1" customWidth="1"/>
    <col min="6387" max="6387" width="10.140625" style="28" bestFit="1" customWidth="1"/>
    <col min="6388" max="6388" width="10.5703125" style="28" bestFit="1" customWidth="1"/>
    <col min="6389" max="6389" width="1.5703125" style="28" customWidth="1"/>
    <col min="6390" max="6390" width="10" style="28" bestFit="1" customWidth="1"/>
    <col min="6391" max="6391" width="12.28515625" style="28" bestFit="1" customWidth="1"/>
    <col min="6392" max="6392" width="11.5703125" style="28" bestFit="1" customWidth="1"/>
    <col min="6393" max="6637" width="8.5703125" style="28"/>
    <col min="6638" max="6638" width="5.28515625" style="28" bestFit="1" customWidth="1"/>
    <col min="6639" max="6639" width="4.140625" style="28" bestFit="1" customWidth="1"/>
    <col min="6640" max="6640" width="10.42578125" style="28" bestFit="1" customWidth="1"/>
    <col min="6641" max="6641" width="12.7109375" style="28" bestFit="1" customWidth="1"/>
    <col min="6642" max="6642" width="8.85546875" style="28" bestFit="1" customWidth="1"/>
    <col min="6643" max="6643" width="10.140625" style="28" bestFit="1" customWidth="1"/>
    <col min="6644" max="6644" width="10.5703125" style="28" bestFit="1" customWidth="1"/>
    <col min="6645" max="6645" width="1.5703125" style="28" customWidth="1"/>
    <col min="6646" max="6646" width="10" style="28" bestFit="1" customWidth="1"/>
    <col min="6647" max="6647" width="12.28515625" style="28" bestFit="1" customWidth="1"/>
    <col min="6648" max="6648" width="11.5703125" style="28" bestFit="1" customWidth="1"/>
    <col min="6649" max="6893" width="8.5703125" style="28"/>
    <col min="6894" max="6894" width="5.28515625" style="28" bestFit="1" customWidth="1"/>
    <col min="6895" max="6895" width="4.140625" style="28" bestFit="1" customWidth="1"/>
    <col min="6896" max="6896" width="10.42578125" style="28" bestFit="1" customWidth="1"/>
    <col min="6897" max="6897" width="12.7109375" style="28" bestFit="1" customWidth="1"/>
    <col min="6898" max="6898" width="8.85546875" style="28" bestFit="1" customWidth="1"/>
    <col min="6899" max="6899" width="10.140625" style="28" bestFit="1" customWidth="1"/>
    <col min="6900" max="6900" width="10.5703125" style="28" bestFit="1" customWidth="1"/>
    <col min="6901" max="6901" width="1.5703125" style="28" customWidth="1"/>
    <col min="6902" max="6902" width="10" style="28" bestFit="1" customWidth="1"/>
    <col min="6903" max="6903" width="12.28515625" style="28" bestFit="1" customWidth="1"/>
    <col min="6904" max="6904" width="11.5703125" style="28" bestFit="1" customWidth="1"/>
    <col min="6905" max="7149" width="8.5703125" style="28"/>
    <col min="7150" max="7150" width="5.28515625" style="28" bestFit="1" customWidth="1"/>
    <col min="7151" max="7151" width="4.140625" style="28" bestFit="1" customWidth="1"/>
    <col min="7152" max="7152" width="10.42578125" style="28" bestFit="1" customWidth="1"/>
    <col min="7153" max="7153" width="12.7109375" style="28" bestFit="1" customWidth="1"/>
    <col min="7154" max="7154" width="8.85546875" style="28" bestFit="1" customWidth="1"/>
    <col min="7155" max="7155" width="10.140625" style="28" bestFit="1" customWidth="1"/>
    <col min="7156" max="7156" width="10.5703125" style="28" bestFit="1" customWidth="1"/>
    <col min="7157" max="7157" width="1.5703125" style="28" customWidth="1"/>
    <col min="7158" max="7158" width="10" style="28" bestFit="1" customWidth="1"/>
    <col min="7159" max="7159" width="12.28515625" style="28" bestFit="1" customWidth="1"/>
    <col min="7160" max="7160" width="11.5703125" style="28" bestFit="1" customWidth="1"/>
    <col min="7161" max="7405" width="8.5703125" style="28"/>
    <col min="7406" max="7406" width="5.28515625" style="28" bestFit="1" customWidth="1"/>
    <col min="7407" max="7407" width="4.140625" style="28" bestFit="1" customWidth="1"/>
    <col min="7408" max="7408" width="10.42578125" style="28" bestFit="1" customWidth="1"/>
    <col min="7409" max="7409" width="12.7109375" style="28" bestFit="1" customWidth="1"/>
    <col min="7410" max="7410" width="8.85546875" style="28" bestFit="1" customWidth="1"/>
    <col min="7411" max="7411" width="10.140625" style="28" bestFit="1" customWidth="1"/>
    <col min="7412" max="7412" width="10.5703125" style="28" bestFit="1" customWidth="1"/>
    <col min="7413" max="7413" width="1.5703125" style="28" customWidth="1"/>
    <col min="7414" max="7414" width="10" style="28" bestFit="1" customWidth="1"/>
    <col min="7415" max="7415" width="12.28515625" style="28" bestFit="1" customWidth="1"/>
    <col min="7416" max="7416" width="11.5703125" style="28" bestFit="1" customWidth="1"/>
    <col min="7417" max="7661" width="8.5703125" style="28"/>
    <col min="7662" max="7662" width="5.28515625" style="28" bestFit="1" customWidth="1"/>
    <col min="7663" max="7663" width="4.140625" style="28" bestFit="1" customWidth="1"/>
    <col min="7664" max="7664" width="10.42578125" style="28" bestFit="1" customWidth="1"/>
    <col min="7665" max="7665" width="12.7109375" style="28" bestFit="1" customWidth="1"/>
    <col min="7666" max="7666" width="8.85546875" style="28" bestFit="1" customWidth="1"/>
    <col min="7667" max="7667" width="10.140625" style="28" bestFit="1" customWidth="1"/>
    <col min="7668" max="7668" width="10.5703125" style="28" bestFit="1" customWidth="1"/>
    <col min="7669" max="7669" width="1.5703125" style="28" customWidth="1"/>
    <col min="7670" max="7670" width="10" style="28" bestFit="1" customWidth="1"/>
    <col min="7671" max="7671" width="12.28515625" style="28" bestFit="1" customWidth="1"/>
    <col min="7672" max="7672" width="11.5703125" style="28" bestFit="1" customWidth="1"/>
    <col min="7673" max="7917" width="8.5703125" style="28"/>
    <col min="7918" max="7918" width="5.28515625" style="28" bestFit="1" customWidth="1"/>
    <col min="7919" max="7919" width="4.140625" style="28" bestFit="1" customWidth="1"/>
    <col min="7920" max="7920" width="10.42578125" style="28" bestFit="1" customWidth="1"/>
    <col min="7921" max="7921" width="12.7109375" style="28" bestFit="1" customWidth="1"/>
    <col min="7922" max="7922" width="8.85546875" style="28" bestFit="1" customWidth="1"/>
    <col min="7923" max="7923" width="10.140625" style="28" bestFit="1" customWidth="1"/>
    <col min="7924" max="7924" width="10.5703125" style="28" bestFit="1" customWidth="1"/>
    <col min="7925" max="7925" width="1.5703125" style="28" customWidth="1"/>
    <col min="7926" max="7926" width="10" style="28" bestFit="1" customWidth="1"/>
    <col min="7927" max="7927" width="12.28515625" style="28" bestFit="1" customWidth="1"/>
    <col min="7928" max="7928" width="11.5703125" style="28" bestFit="1" customWidth="1"/>
    <col min="7929" max="8173" width="8.5703125" style="28"/>
    <col min="8174" max="8174" width="5.28515625" style="28" bestFit="1" customWidth="1"/>
    <col min="8175" max="8175" width="4.140625" style="28" bestFit="1" customWidth="1"/>
    <col min="8176" max="8176" width="10.42578125" style="28" bestFit="1" customWidth="1"/>
    <col min="8177" max="8177" width="12.7109375" style="28" bestFit="1" customWidth="1"/>
    <col min="8178" max="8178" width="8.85546875" style="28" bestFit="1" customWidth="1"/>
    <col min="8179" max="8179" width="10.140625" style="28" bestFit="1" customWidth="1"/>
    <col min="8180" max="8180" width="10.5703125" style="28" bestFit="1" customWidth="1"/>
    <col min="8181" max="8181" width="1.5703125" style="28" customWidth="1"/>
    <col min="8182" max="8182" width="10" style="28" bestFit="1" customWidth="1"/>
    <col min="8183" max="8183" width="12.28515625" style="28" bestFit="1" customWidth="1"/>
    <col min="8184" max="8184" width="11.5703125" style="28" bestFit="1" customWidth="1"/>
    <col min="8185" max="8429" width="8.5703125" style="28"/>
    <col min="8430" max="8430" width="5.28515625" style="28" bestFit="1" customWidth="1"/>
    <col min="8431" max="8431" width="4.140625" style="28" bestFit="1" customWidth="1"/>
    <col min="8432" max="8432" width="10.42578125" style="28" bestFit="1" customWidth="1"/>
    <col min="8433" max="8433" width="12.7109375" style="28" bestFit="1" customWidth="1"/>
    <col min="8434" max="8434" width="8.85546875" style="28" bestFit="1" customWidth="1"/>
    <col min="8435" max="8435" width="10.140625" style="28" bestFit="1" customWidth="1"/>
    <col min="8436" max="8436" width="10.5703125" style="28" bestFit="1" customWidth="1"/>
    <col min="8437" max="8437" width="1.5703125" style="28" customWidth="1"/>
    <col min="8438" max="8438" width="10" style="28" bestFit="1" customWidth="1"/>
    <col min="8439" max="8439" width="12.28515625" style="28" bestFit="1" customWidth="1"/>
    <col min="8440" max="8440" width="11.5703125" style="28" bestFit="1" customWidth="1"/>
    <col min="8441" max="8685" width="8.5703125" style="28"/>
    <col min="8686" max="8686" width="5.28515625" style="28" bestFit="1" customWidth="1"/>
    <col min="8687" max="8687" width="4.140625" style="28" bestFit="1" customWidth="1"/>
    <col min="8688" max="8688" width="10.42578125" style="28" bestFit="1" customWidth="1"/>
    <col min="8689" max="8689" width="12.7109375" style="28" bestFit="1" customWidth="1"/>
    <col min="8690" max="8690" width="8.85546875" style="28" bestFit="1" customWidth="1"/>
    <col min="8691" max="8691" width="10.140625" style="28" bestFit="1" customWidth="1"/>
    <col min="8692" max="8692" width="10.5703125" style="28" bestFit="1" customWidth="1"/>
    <col min="8693" max="8693" width="1.5703125" style="28" customWidth="1"/>
    <col min="8694" max="8694" width="10" style="28" bestFit="1" customWidth="1"/>
    <col min="8695" max="8695" width="12.28515625" style="28" bestFit="1" customWidth="1"/>
    <col min="8696" max="8696" width="11.5703125" style="28" bestFit="1" customWidth="1"/>
    <col min="8697" max="8941" width="8.5703125" style="28"/>
    <col min="8942" max="8942" width="5.28515625" style="28" bestFit="1" customWidth="1"/>
    <col min="8943" max="8943" width="4.140625" style="28" bestFit="1" customWidth="1"/>
    <col min="8944" max="8944" width="10.42578125" style="28" bestFit="1" customWidth="1"/>
    <col min="8945" max="8945" width="12.7109375" style="28" bestFit="1" customWidth="1"/>
    <col min="8946" max="8946" width="8.85546875" style="28" bestFit="1" customWidth="1"/>
    <col min="8947" max="8947" width="10.140625" style="28" bestFit="1" customWidth="1"/>
    <col min="8948" max="8948" width="10.5703125" style="28" bestFit="1" customWidth="1"/>
    <col min="8949" max="8949" width="1.5703125" style="28" customWidth="1"/>
    <col min="8950" max="8950" width="10" style="28" bestFit="1" customWidth="1"/>
    <col min="8951" max="8951" width="12.28515625" style="28" bestFit="1" customWidth="1"/>
    <col min="8952" max="8952" width="11.5703125" style="28" bestFit="1" customWidth="1"/>
    <col min="8953" max="9197" width="8.5703125" style="28"/>
    <col min="9198" max="9198" width="5.28515625" style="28" bestFit="1" customWidth="1"/>
    <col min="9199" max="9199" width="4.140625" style="28" bestFit="1" customWidth="1"/>
    <col min="9200" max="9200" width="10.42578125" style="28" bestFit="1" customWidth="1"/>
    <col min="9201" max="9201" width="12.7109375" style="28" bestFit="1" customWidth="1"/>
    <col min="9202" max="9202" width="8.85546875" style="28" bestFit="1" customWidth="1"/>
    <col min="9203" max="9203" width="10.140625" style="28" bestFit="1" customWidth="1"/>
    <col min="9204" max="9204" width="10.5703125" style="28" bestFit="1" customWidth="1"/>
    <col min="9205" max="9205" width="1.5703125" style="28" customWidth="1"/>
    <col min="9206" max="9206" width="10" style="28" bestFit="1" customWidth="1"/>
    <col min="9207" max="9207" width="12.28515625" style="28" bestFit="1" customWidth="1"/>
    <col min="9208" max="9208" width="11.5703125" style="28" bestFit="1" customWidth="1"/>
    <col min="9209" max="9453" width="8.5703125" style="28"/>
    <col min="9454" max="9454" width="5.28515625" style="28" bestFit="1" customWidth="1"/>
    <col min="9455" max="9455" width="4.140625" style="28" bestFit="1" customWidth="1"/>
    <col min="9456" max="9456" width="10.42578125" style="28" bestFit="1" customWidth="1"/>
    <col min="9457" max="9457" width="12.7109375" style="28" bestFit="1" customWidth="1"/>
    <col min="9458" max="9458" width="8.85546875" style="28" bestFit="1" customWidth="1"/>
    <col min="9459" max="9459" width="10.140625" style="28" bestFit="1" customWidth="1"/>
    <col min="9460" max="9460" width="10.5703125" style="28" bestFit="1" customWidth="1"/>
    <col min="9461" max="9461" width="1.5703125" style="28" customWidth="1"/>
    <col min="9462" max="9462" width="10" style="28" bestFit="1" customWidth="1"/>
    <col min="9463" max="9463" width="12.28515625" style="28" bestFit="1" customWidth="1"/>
    <col min="9464" max="9464" width="11.5703125" style="28" bestFit="1" customWidth="1"/>
    <col min="9465" max="9709" width="8.5703125" style="28"/>
    <col min="9710" max="9710" width="5.28515625" style="28" bestFit="1" customWidth="1"/>
    <col min="9711" max="9711" width="4.140625" style="28" bestFit="1" customWidth="1"/>
    <col min="9712" max="9712" width="10.42578125" style="28" bestFit="1" customWidth="1"/>
    <col min="9713" max="9713" width="12.7109375" style="28" bestFit="1" customWidth="1"/>
    <col min="9714" max="9714" width="8.85546875" style="28" bestFit="1" customWidth="1"/>
    <col min="9715" max="9715" width="10.140625" style="28" bestFit="1" customWidth="1"/>
    <col min="9716" max="9716" width="10.5703125" style="28" bestFit="1" customWidth="1"/>
    <col min="9717" max="9717" width="1.5703125" style="28" customWidth="1"/>
    <col min="9718" max="9718" width="10" style="28" bestFit="1" customWidth="1"/>
    <col min="9719" max="9719" width="12.28515625" style="28" bestFit="1" customWidth="1"/>
    <col min="9720" max="9720" width="11.5703125" style="28" bestFit="1" customWidth="1"/>
    <col min="9721" max="9965" width="8.5703125" style="28"/>
    <col min="9966" max="9966" width="5.28515625" style="28" bestFit="1" customWidth="1"/>
    <col min="9967" max="9967" width="4.140625" style="28" bestFit="1" customWidth="1"/>
    <col min="9968" max="9968" width="10.42578125" style="28" bestFit="1" customWidth="1"/>
    <col min="9969" max="9969" width="12.7109375" style="28" bestFit="1" customWidth="1"/>
    <col min="9970" max="9970" width="8.85546875" style="28" bestFit="1" customWidth="1"/>
    <col min="9971" max="9971" width="10.140625" style="28" bestFit="1" customWidth="1"/>
    <col min="9972" max="9972" width="10.5703125" style="28" bestFit="1" customWidth="1"/>
    <col min="9973" max="9973" width="1.5703125" style="28" customWidth="1"/>
    <col min="9974" max="9974" width="10" style="28" bestFit="1" customWidth="1"/>
    <col min="9975" max="9975" width="12.28515625" style="28" bestFit="1" customWidth="1"/>
    <col min="9976" max="9976" width="11.5703125" style="28" bestFit="1" customWidth="1"/>
    <col min="9977" max="10221" width="8.5703125" style="28"/>
    <col min="10222" max="10222" width="5.28515625" style="28" bestFit="1" customWidth="1"/>
    <col min="10223" max="10223" width="4.140625" style="28" bestFit="1" customWidth="1"/>
    <col min="10224" max="10224" width="10.42578125" style="28" bestFit="1" customWidth="1"/>
    <col min="10225" max="10225" width="12.7109375" style="28" bestFit="1" customWidth="1"/>
    <col min="10226" max="10226" width="8.85546875" style="28" bestFit="1" customWidth="1"/>
    <col min="10227" max="10227" width="10.140625" style="28" bestFit="1" customWidth="1"/>
    <col min="10228" max="10228" width="10.5703125" style="28" bestFit="1" customWidth="1"/>
    <col min="10229" max="10229" width="1.5703125" style="28" customWidth="1"/>
    <col min="10230" max="10230" width="10" style="28" bestFit="1" customWidth="1"/>
    <col min="10231" max="10231" width="12.28515625" style="28" bestFit="1" customWidth="1"/>
    <col min="10232" max="10232" width="11.5703125" style="28" bestFit="1" customWidth="1"/>
    <col min="10233" max="10477" width="8.5703125" style="28"/>
    <col min="10478" max="10478" width="5.28515625" style="28" bestFit="1" customWidth="1"/>
    <col min="10479" max="10479" width="4.140625" style="28" bestFit="1" customWidth="1"/>
    <col min="10480" max="10480" width="10.42578125" style="28" bestFit="1" customWidth="1"/>
    <col min="10481" max="10481" width="12.7109375" style="28" bestFit="1" customWidth="1"/>
    <col min="10482" max="10482" width="8.85546875" style="28" bestFit="1" customWidth="1"/>
    <col min="10483" max="10483" width="10.140625" style="28" bestFit="1" customWidth="1"/>
    <col min="10484" max="10484" width="10.5703125" style="28" bestFit="1" customWidth="1"/>
    <col min="10485" max="10485" width="1.5703125" style="28" customWidth="1"/>
    <col min="10486" max="10486" width="10" style="28" bestFit="1" customWidth="1"/>
    <col min="10487" max="10487" width="12.28515625" style="28" bestFit="1" customWidth="1"/>
    <col min="10488" max="10488" width="11.5703125" style="28" bestFit="1" customWidth="1"/>
    <col min="10489" max="10733" width="8.5703125" style="28"/>
    <col min="10734" max="10734" width="5.28515625" style="28" bestFit="1" customWidth="1"/>
    <col min="10735" max="10735" width="4.140625" style="28" bestFit="1" customWidth="1"/>
    <col min="10736" max="10736" width="10.42578125" style="28" bestFit="1" customWidth="1"/>
    <col min="10737" max="10737" width="12.7109375" style="28" bestFit="1" customWidth="1"/>
    <col min="10738" max="10738" width="8.85546875" style="28" bestFit="1" customWidth="1"/>
    <col min="10739" max="10739" width="10.140625" style="28" bestFit="1" customWidth="1"/>
    <col min="10740" max="10740" width="10.5703125" style="28" bestFit="1" customWidth="1"/>
    <col min="10741" max="10741" width="1.5703125" style="28" customWidth="1"/>
    <col min="10742" max="10742" width="10" style="28" bestFit="1" customWidth="1"/>
    <col min="10743" max="10743" width="12.28515625" style="28" bestFit="1" customWidth="1"/>
    <col min="10744" max="10744" width="11.5703125" style="28" bestFit="1" customWidth="1"/>
    <col min="10745" max="10989" width="8.5703125" style="28"/>
    <col min="10990" max="10990" width="5.28515625" style="28" bestFit="1" customWidth="1"/>
    <col min="10991" max="10991" width="4.140625" style="28" bestFit="1" customWidth="1"/>
    <col min="10992" max="10992" width="10.42578125" style="28" bestFit="1" customWidth="1"/>
    <col min="10993" max="10993" width="12.7109375" style="28" bestFit="1" customWidth="1"/>
    <col min="10994" max="10994" width="8.85546875" style="28" bestFit="1" customWidth="1"/>
    <col min="10995" max="10995" width="10.140625" style="28" bestFit="1" customWidth="1"/>
    <col min="10996" max="10996" width="10.5703125" style="28" bestFit="1" customWidth="1"/>
    <col min="10997" max="10997" width="1.5703125" style="28" customWidth="1"/>
    <col min="10998" max="10998" width="10" style="28" bestFit="1" customWidth="1"/>
    <col min="10999" max="10999" width="12.28515625" style="28" bestFit="1" customWidth="1"/>
    <col min="11000" max="11000" width="11.5703125" style="28" bestFit="1" customWidth="1"/>
    <col min="11001" max="11245" width="8.5703125" style="28"/>
    <col min="11246" max="11246" width="5.28515625" style="28" bestFit="1" customWidth="1"/>
    <col min="11247" max="11247" width="4.140625" style="28" bestFit="1" customWidth="1"/>
    <col min="11248" max="11248" width="10.42578125" style="28" bestFit="1" customWidth="1"/>
    <col min="11249" max="11249" width="12.7109375" style="28" bestFit="1" customWidth="1"/>
    <col min="11250" max="11250" width="8.85546875" style="28" bestFit="1" customWidth="1"/>
    <col min="11251" max="11251" width="10.140625" style="28" bestFit="1" customWidth="1"/>
    <col min="11252" max="11252" width="10.5703125" style="28" bestFit="1" customWidth="1"/>
    <col min="11253" max="11253" width="1.5703125" style="28" customWidth="1"/>
    <col min="11254" max="11254" width="10" style="28" bestFit="1" customWidth="1"/>
    <col min="11255" max="11255" width="12.28515625" style="28" bestFit="1" customWidth="1"/>
    <col min="11256" max="11256" width="11.5703125" style="28" bestFit="1" customWidth="1"/>
    <col min="11257" max="11501" width="8.5703125" style="28"/>
    <col min="11502" max="11502" width="5.28515625" style="28" bestFit="1" customWidth="1"/>
    <col min="11503" max="11503" width="4.140625" style="28" bestFit="1" customWidth="1"/>
    <col min="11504" max="11504" width="10.42578125" style="28" bestFit="1" customWidth="1"/>
    <col min="11505" max="11505" width="12.7109375" style="28" bestFit="1" customWidth="1"/>
    <col min="11506" max="11506" width="8.85546875" style="28" bestFit="1" customWidth="1"/>
    <col min="11507" max="11507" width="10.140625" style="28" bestFit="1" customWidth="1"/>
    <col min="11508" max="11508" width="10.5703125" style="28" bestFit="1" customWidth="1"/>
    <col min="11509" max="11509" width="1.5703125" style="28" customWidth="1"/>
    <col min="11510" max="11510" width="10" style="28" bestFit="1" customWidth="1"/>
    <col min="11511" max="11511" width="12.28515625" style="28" bestFit="1" customWidth="1"/>
    <col min="11512" max="11512" width="11.5703125" style="28" bestFit="1" customWidth="1"/>
    <col min="11513" max="11757" width="8.5703125" style="28"/>
    <col min="11758" max="11758" width="5.28515625" style="28" bestFit="1" customWidth="1"/>
    <col min="11759" max="11759" width="4.140625" style="28" bestFit="1" customWidth="1"/>
    <col min="11760" max="11760" width="10.42578125" style="28" bestFit="1" customWidth="1"/>
    <col min="11761" max="11761" width="12.7109375" style="28" bestFit="1" customWidth="1"/>
    <col min="11762" max="11762" width="8.85546875" style="28" bestFit="1" customWidth="1"/>
    <col min="11763" max="11763" width="10.140625" style="28" bestFit="1" customWidth="1"/>
    <col min="11764" max="11764" width="10.5703125" style="28" bestFit="1" customWidth="1"/>
    <col min="11765" max="11765" width="1.5703125" style="28" customWidth="1"/>
    <col min="11766" max="11766" width="10" style="28" bestFit="1" customWidth="1"/>
    <col min="11767" max="11767" width="12.28515625" style="28" bestFit="1" customWidth="1"/>
    <col min="11768" max="11768" width="11.5703125" style="28" bestFit="1" customWidth="1"/>
    <col min="11769" max="12013" width="8.5703125" style="28"/>
    <col min="12014" max="12014" width="5.28515625" style="28" bestFit="1" customWidth="1"/>
    <col min="12015" max="12015" width="4.140625" style="28" bestFit="1" customWidth="1"/>
    <col min="12016" max="12016" width="10.42578125" style="28" bestFit="1" customWidth="1"/>
    <col min="12017" max="12017" width="12.7109375" style="28" bestFit="1" customWidth="1"/>
    <col min="12018" max="12018" width="8.85546875" style="28" bestFit="1" customWidth="1"/>
    <col min="12019" max="12019" width="10.140625" style="28" bestFit="1" customWidth="1"/>
    <col min="12020" max="12020" width="10.5703125" style="28" bestFit="1" customWidth="1"/>
    <col min="12021" max="12021" width="1.5703125" style="28" customWidth="1"/>
    <col min="12022" max="12022" width="10" style="28" bestFit="1" customWidth="1"/>
    <col min="12023" max="12023" width="12.28515625" style="28" bestFit="1" customWidth="1"/>
    <col min="12024" max="12024" width="11.5703125" style="28" bestFit="1" customWidth="1"/>
    <col min="12025" max="12269" width="8.5703125" style="28"/>
    <col min="12270" max="12270" width="5.28515625" style="28" bestFit="1" customWidth="1"/>
    <col min="12271" max="12271" width="4.140625" style="28" bestFit="1" customWidth="1"/>
    <col min="12272" max="12272" width="10.42578125" style="28" bestFit="1" customWidth="1"/>
    <col min="12273" max="12273" width="12.7109375" style="28" bestFit="1" customWidth="1"/>
    <col min="12274" max="12274" width="8.85546875" style="28" bestFit="1" customWidth="1"/>
    <col min="12275" max="12275" width="10.140625" style="28" bestFit="1" customWidth="1"/>
    <col min="12276" max="12276" width="10.5703125" style="28" bestFit="1" customWidth="1"/>
    <col min="12277" max="12277" width="1.5703125" style="28" customWidth="1"/>
    <col min="12278" max="12278" width="10" style="28" bestFit="1" customWidth="1"/>
    <col min="12279" max="12279" width="12.28515625" style="28" bestFit="1" customWidth="1"/>
    <col min="12280" max="12280" width="11.5703125" style="28" bestFit="1" customWidth="1"/>
    <col min="12281" max="12525" width="8.5703125" style="28"/>
    <col min="12526" max="12526" width="5.28515625" style="28" bestFit="1" customWidth="1"/>
    <col min="12527" max="12527" width="4.140625" style="28" bestFit="1" customWidth="1"/>
    <col min="12528" max="12528" width="10.42578125" style="28" bestFit="1" customWidth="1"/>
    <col min="12529" max="12529" width="12.7109375" style="28" bestFit="1" customWidth="1"/>
    <col min="12530" max="12530" width="8.85546875" style="28" bestFit="1" customWidth="1"/>
    <col min="12531" max="12531" width="10.140625" style="28" bestFit="1" customWidth="1"/>
    <col min="12532" max="12532" width="10.5703125" style="28" bestFit="1" customWidth="1"/>
    <col min="12533" max="12533" width="1.5703125" style="28" customWidth="1"/>
    <col min="12534" max="12534" width="10" style="28" bestFit="1" customWidth="1"/>
    <col min="12535" max="12535" width="12.28515625" style="28" bestFit="1" customWidth="1"/>
    <col min="12536" max="12536" width="11.5703125" style="28" bestFit="1" customWidth="1"/>
    <col min="12537" max="12781" width="8.5703125" style="28"/>
    <col min="12782" max="12782" width="5.28515625" style="28" bestFit="1" customWidth="1"/>
    <col min="12783" max="12783" width="4.140625" style="28" bestFit="1" customWidth="1"/>
    <col min="12784" max="12784" width="10.42578125" style="28" bestFit="1" customWidth="1"/>
    <col min="12785" max="12785" width="12.7109375" style="28" bestFit="1" customWidth="1"/>
    <col min="12786" max="12786" width="8.85546875" style="28" bestFit="1" customWidth="1"/>
    <col min="12787" max="12787" width="10.140625" style="28" bestFit="1" customWidth="1"/>
    <col min="12788" max="12788" width="10.5703125" style="28" bestFit="1" customWidth="1"/>
    <col min="12789" max="12789" width="1.5703125" style="28" customWidth="1"/>
    <col min="12790" max="12790" width="10" style="28" bestFit="1" customWidth="1"/>
    <col min="12791" max="12791" width="12.28515625" style="28" bestFit="1" customWidth="1"/>
    <col min="12792" max="12792" width="11.5703125" style="28" bestFit="1" customWidth="1"/>
    <col min="12793" max="13037" width="8.5703125" style="28"/>
    <col min="13038" max="13038" width="5.28515625" style="28" bestFit="1" customWidth="1"/>
    <col min="13039" max="13039" width="4.140625" style="28" bestFit="1" customWidth="1"/>
    <col min="13040" max="13040" width="10.42578125" style="28" bestFit="1" customWidth="1"/>
    <col min="13041" max="13041" width="12.7109375" style="28" bestFit="1" customWidth="1"/>
    <col min="13042" max="13042" width="8.85546875" style="28" bestFit="1" customWidth="1"/>
    <col min="13043" max="13043" width="10.140625" style="28" bestFit="1" customWidth="1"/>
    <col min="13044" max="13044" width="10.5703125" style="28" bestFit="1" customWidth="1"/>
    <col min="13045" max="13045" width="1.5703125" style="28" customWidth="1"/>
    <col min="13046" max="13046" width="10" style="28" bestFit="1" customWidth="1"/>
    <col min="13047" max="13047" width="12.28515625" style="28" bestFit="1" customWidth="1"/>
    <col min="13048" max="13048" width="11.5703125" style="28" bestFit="1" customWidth="1"/>
    <col min="13049" max="13293" width="8.5703125" style="28"/>
    <col min="13294" max="13294" width="5.28515625" style="28" bestFit="1" customWidth="1"/>
    <col min="13295" max="13295" width="4.140625" style="28" bestFit="1" customWidth="1"/>
    <col min="13296" max="13296" width="10.42578125" style="28" bestFit="1" customWidth="1"/>
    <col min="13297" max="13297" width="12.7109375" style="28" bestFit="1" customWidth="1"/>
    <col min="13298" max="13298" width="8.85546875" style="28" bestFit="1" customWidth="1"/>
    <col min="13299" max="13299" width="10.140625" style="28" bestFit="1" customWidth="1"/>
    <col min="13300" max="13300" width="10.5703125" style="28" bestFit="1" customWidth="1"/>
    <col min="13301" max="13301" width="1.5703125" style="28" customWidth="1"/>
    <col min="13302" max="13302" width="10" style="28" bestFit="1" customWidth="1"/>
    <col min="13303" max="13303" width="12.28515625" style="28" bestFit="1" customWidth="1"/>
    <col min="13304" max="13304" width="11.5703125" style="28" bestFit="1" customWidth="1"/>
    <col min="13305" max="13549" width="8.5703125" style="28"/>
    <col min="13550" max="13550" width="5.28515625" style="28" bestFit="1" customWidth="1"/>
    <col min="13551" max="13551" width="4.140625" style="28" bestFit="1" customWidth="1"/>
    <col min="13552" max="13552" width="10.42578125" style="28" bestFit="1" customWidth="1"/>
    <col min="13553" max="13553" width="12.7109375" style="28" bestFit="1" customWidth="1"/>
    <col min="13554" max="13554" width="8.85546875" style="28" bestFit="1" customWidth="1"/>
    <col min="13555" max="13555" width="10.140625" style="28" bestFit="1" customWidth="1"/>
    <col min="13556" max="13556" width="10.5703125" style="28" bestFit="1" customWidth="1"/>
    <col min="13557" max="13557" width="1.5703125" style="28" customWidth="1"/>
    <col min="13558" max="13558" width="10" style="28" bestFit="1" customWidth="1"/>
    <col min="13559" max="13559" width="12.28515625" style="28" bestFit="1" customWidth="1"/>
    <col min="13560" max="13560" width="11.5703125" style="28" bestFit="1" customWidth="1"/>
    <col min="13561" max="13805" width="8.5703125" style="28"/>
    <col min="13806" max="13806" width="5.28515625" style="28" bestFit="1" customWidth="1"/>
    <col min="13807" max="13807" width="4.140625" style="28" bestFit="1" customWidth="1"/>
    <col min="13808" max="13808" width="10.42578125" style="28" bestFit="1" customWidth="1"/>
    <col min="13809" max="13809" width="12.7109375" style="28" bestFit="1" customWidth="1"/>
    <col min="13810" max="13810" width="8.85546875" style="28" bestFit="1" customWidth="1"/>
    <col min="13811" max="13811" width="10.140625" style="28" bestFit="1" customWidth="1"/>
    <col min="13812" max="13812" width="10.5703125" style="28" bestFit="1" customWidth="1"/>
    <col min="13813" max="13813" width="1.5703125" style="28" customWidth="1"/>
    <col min="13814" max="13814" width="10" style="28" bestFit="1" customWidth="1"/>
    <col min="13815" max="13815" width="12.28515625" style="28" bestFit="1" customWidth="1"/>
    <col min="13816" max="13816" width="11.5703125" style="28" bestFit="1" customWidth="1"/>
    <col min="13817" max="14061" width="8.5703125" style="28"/>
    <col min="14062" max="14062" width="5.28515625" style="28" bestFit="1" customWidth="1"/>
    <col min="14063" max="14063" width="4.140625" style="28" bestFit="1" customWidth="1"/>
    <col min="14064" max="14064" width="10.42578125" style="28" bestFit="1" customWidth="1"/>
    <col min="14065" max="14065" width="12.7109375" style="28" bestFit="1" customWidth="1"/>
    <col min="14066" max="14066" width="8.85546875" style="28" bestFit="1" customWidth="1"/>
    <col min="14067" max="14067" width="10.140625" style="28" bestFit="1" customWidth="1"/>
    <col min="14068" max="14068" width="10.5703125" style="28" bestFit="1" customWidth="1"/>
    <col min="14069" max="14069" width="1.5703125" style="28" customWidth="1"/>
    <col min="14070" max="14070" width="10" style="28" bestFit="1" customWidth="1"/>
    <col min="14071" max="14071" width="12.28515625" style="28" bestFit="1" customWidth="1"/>
    <col min="14072" max="14072" width="11.5703125" style="28" bestFit="1" customWidth="1"/>
    <col min="14073" max="14317" width="8.5703125" style="28"/>
    <col min="14318" max="14318" width="5.28515625" style="28" bestFit="1" customWidth="1"/>
    <col min="14319" max="14319" width="4.140625" style="28" bestFit="1" customWidth="1"/>
    <col min="14320" max="14320" width="10.42578125" style="28" bestFit="1" customWidth="1"/>
    <col min="14321" max="14321" width="12.7109375" style="28" bestFit="1" customWidth="1"/>
    <col min="14322" max="14322" width="8.85546875" style="28" bestFit="1" customWidth="1"/>
    <col min="14323" max="14323" width="10.140625" style="28" bestFit="1" customWidth="1"/>
    <col min="14324" max="14324" width="10.5703125" style="28" bestFit="1" customWidth="1"/>
    <col min="14325" max="14325" width="1.5703125" style="28" customWidth="1"/>
    <col min="14326" max="14326" width="10" style="28" bestFit="1" customWidth="1"/>
    <col min="14327" max="14327" width="12.28515625" style="28" bestFit="1" customWidth="1"/>
    <col min="14328" max="14328" width="11.5703125" style="28" bestFit="1" customWidth="1"/>
    <col min="14329" max="14573" width="8.5703125" style="28"/>
    <col min="14574" max="14574" width="5.28515625" style="28" bestFit="1" customWidth="1"/>
    <col min="14575" max="14575" width="4.140625" style="28" bestFit="1" customWidth="1"/>
    <col min="14576" max="14576" width="10.42578125" style="28" bestFit="1" customWidth="1"/>
    <col min="14577" max="14577" width="12.7109375" style="28" bestFit="1" customWidth="1"/>
    <col min="14578" max="14578" width="8.85546875" style="28" bestFit="1" customWidth="1"/>
    <col min="14579" max="14579" width="10.140625" style="28" bestFit="1" customWidth="1"/>
    <col min="14580" max="14580" width="10.5703125" style="28" bestFit="1" customWidth="1"/>
    <col min="14581" max="14581" width="1.5703125" style="28" customWidth="1"/>
    <col min="14582" max="14582" width="10" style="28" bestFit="1" customWidth="1"/>
    <col min="14583" max="14583" width="12.28515625" style="28" bestFit="1" customWidth="1"/>
    <col min="14584" max="14584" width="11.5703125" style="28" bestFit="1" customWidth="1"/>
    <col min="14585" max="14829" width="8.5703125" style="28"/>
    <col min="14830" max="14830" width="5.28515625" style="28" bestFit="1" customWidth="1"/>
    <col min="14831" max="14831" width="4.140625" style="28" bestFit="1" customWidth="1"/>
    <col min="14832" max="14832" width="10.42578125" style="28" bestFit="1" customWidth="1"/>
    <col min="14833" max="14833" width="12.7109375" style="28" bestFit="1" customWidth="1"/>
    <col min="14834" max="14834" width="8.85546875" style="28" bestFit="1" customWidth="1"/>
    <col min="14835" max="14835" width="10.140625" style="28" bestFit="1" customWidth="1"/>
    <col min="14836" max="14836" width="10.5703125" style="28" bestFit="1" customWidth="1"/>
    <col min="14837" max="14837" width="1.5703125" style="28" customWidth="1"/>
    <col min="14838" max="14838" width="10" style="28" bestFit="1" customWidth="1"/>
    <col min="14839" max="14839" width="12.28515625" style="28" bestFit="1" customWidth="1"/>
    <col min="14840" max="14840" width="11.5703125" style="28" bestFit="1" customWidth="1"/>
    <col min="14841" max="15085" width="8.5703125" style="28"/>
    <col min="15086" max="15086" width="5.28515625" style="28" bestFit="1" customWidth="1"/>
    <col min="15087" max="15087" width="4.140625" style="28" bestFit="1" customWidth="1"/>
    <col min="15088" max="15088" width="10.42578125" style="28" bestFit="1" customWidth="1"/>
    <col min="15089" max="15089" width="12.7109375" style="28" bestFit="1" customWidth="1"/>
    <col min="15090" max="15090" width="8.85546875" style="28" bestFit="1" customWidth="1"/>
    <col min="15091" max="15091" width="10.140625" style="28" bestFit="1" customWidth="1"/>
    <col min="15092" max="15092" width="10.5703125" style="28" bestFit="1" customWidth="1"/>
    <col min="15093" max="15093" width="1.5703125" style="28" customWidth="1"/>
    <col min="15094" max="15094" width="10" style="28" bestFit="1" customWidth="1"/>
    <col min="15095" max="15095" width="12.28515625" style="28" bestFit="1" customWidth="1"/>
    <col min="15096" max="15096" width="11.5703125" style="28" bestFit="1" customWidth="1"/>
    <col min="15097" max="15341" width="8.5703125" style="28"/>
    <col min="15342" max="15342" width="5.28515625" style="28" bestFit="1" customWidth="1"/>
    <col min="15343" max="15343" width="4.140625" style="28" bestFit="1" customWidth="1"/>
    <col min="15344" max="15344" width="10.42578125" style="28" bestFit="1" customWidth="1"/>
    <col min="15345" max="15345" width="12.7109375" style="28" bestFit="1" customWidth="1"/>
    <col min="15346" max="15346" width="8.85546875" style="28" bestFit="1" customWidth="1"/>
    <col min="15347" max="15347" width="10.140625" style="28" bestFit="1" customWidth="1"/>
    <col min="15348" max="15348" width="10.5703125" style="28" bestFit="1" customWidth="1"/>
    <col min="15349" max="15349" width="1.5703125" style="28" customWidth="1"/>
    <col min="15350" max="15350" width="10" style="28" bestFit="1" customWidth="1"/>
    <col min="15351" max="15351" width="12.28515625" style="28" bestFit="1" customWidth="1"/>
    <col min="15352" max="15352" width="11.5703125" style="28" bestFit="1" customWidth="1"/>
    <col min="15353" max="15597" width="8.5703125" style="28"/>
    <col min="15598" max="15598" width="5.28515625" style="28" bestFit="1" customWidth="1"/>
    <col min="15599" max="15599" width="4.140625" style="28" bestFit="1" customWidth="1"/>
    <col min="15600" max="15600" width="10.42578125" style="28" bestFit="1" customWidth="1"/>
    <col min="15601" max="15601" width="12.7109375" style="28" bestFit="1" customWidth="1"/>
    <col min="15602" max="15602" width="8.85546875" style="28" bestFit="1" customWidth="1"/>
    <col min="15603" max="15603" width="10.140625" style="28" bestFit="1" customWidth="1"/>
    <col min="15604" max="15604" width="10.5703125" style="28" bestFit="1" customWidth="1"/>
    <col min="15605" max="15605" width="1.5703125" style="28" customWidth="1"/>
    <col min="15606" max="15606" width="10" style="28" bestFit="1" customWidth="1"/>
    <col min="15607" max="15607" width="12.28515625" style="28" bestFit="1" customWidth="1"/>
    <col min="15608" max="15608" width="11.5703125" style="28" bestFit="1" customWidth="1"/>
    <col min="15609" max="15853" width="8.5703125" style="28"/>
    <col min="15854" max="15854" width="5.28515625" style="28" bestFit="1" customWidth="1"/>
    <col min="15855" max="15855" width="4.140625" style="28" bestFit="1" customWidth="1"/>
    <col min="15856" max="15856" width="10.42578125" style="28" bestFit="1" customWidth="1"/>
    <col min="15857" max="15857" width="12.7109375" style="28" bestFit="1" customWidth="1"/>
    <col min="15858" max="15858" width="8.85546875" style="28" bestFit="1" customWidth="1"/>
    <col min="15859" max="15859" width="10.140625" style="28" bestFit="1" customWidth="1"/>
    <col min="15860" max="15860" width="10.5703125" style="28" bestFit="1" customWidth="1"/>
    <col min="15861" max="15861" width="1.5703125" style="28" customWidth="1"/>
    <col min="15862" max="15862" width="10" style="28" bestFit="1" customWidth="1"/>
    <col min="15863" max="15863" width="12.28515625" style="28" bestFit="1" customWidth="1"/>
    <col min="15864" max="15864" width="11.5703125" style="28" bestFit="1" customWidth="1"/>
    <col min="15865" max="16109" width="8.5703125" style="28"/>
    <col min="16110" max="16110" width="5.28515625" style="28" bestFit="1" customWidth="1"/>
    <col min="16111" max="16111" width="4.140625" style="28" bestFit="1" customWidth="1"/>
    <col min="16112" max="16112" width="10.42578125" style="28" bestFit="1" customWidth="1"/>
    <col min="16113" max="16113" width="12.7109375" style="28" bestFit="1" customWidth="1"/>
    <col min="16114" max="16114" width="8.85546875" style="28" bestFit="1" customWidth="1"/>
    <col min="16115" max="16115" width="10.140625" style="28" bestFit="1" customWidth="1"/>
    <col min="16116" max="16116" width="10.5703125" style="28" bestFit="1" customWidth="1"/>
    <col min="16117" max="16117" width="1.5703125" style="28" customWidth="1"/>
    <col min="16118" max="16118" width="10" style="28" bestFit="1" customWidth="1"/>
    <col min="16119" max="16119" width="12.28515625" style="28" bestFit="1" customWidth="1"/>
    <col min="16120" max="16120" width="11.5703125" style="28" bestFit="1" customWidth="1"/>
    <col min="16121" max="16384" width="8.5703125" style="28"/>
  </cols>
  <sheetData>
    <row r="1" spans="1:7" ht="11.25" x14ac:dyDescent="0.15">
      <c r="A1" s="46" t="s">
        <v>158</v>
      </c>
      <c r="B1" s="46" t="s">
        <v>161</v>
      </c>
      <c r="F1" s="46" t="s">
        <v>158</v>
      </c>
      <c r="G1" s="46" t="s">
        <v>161</v>
      </c>
    </row>
    <row r="2" spans="1:7" x14ac:dyDescent="0.15">
      <c r="A2" s="45" t="s">
        <v>139</v>
      </c>
      <c r="B2" s="44">
        <v>18136</v>
      </c>
      <c r="D2" s="28" t="b">
        <f>B2&gt;AVERAGE($B$2:$B$20)</f>
        <v>1</v>
      </c>
      <c r="F2" s="45" t="s">
        <v>139</v>
      </c>
      <c r="G2" s="44">
        <v>18136</v>
      </c>
    </row>
    <row r="3" spans="1:7" x14ac:dyDescent="0.15">
      <c r="A3" s="45" t="s">
        <v>139</v>
      </c>
      <c r="B3" s="44">
        <v>16332</v>
      </c>
      <c r="F3" s="45" t="s">
        <v>139</v>
      </c>
      <c r="G3" s="44">
        <v>16332</v>
      </c>
    </row>
    <row r="4" spans="1:7" x14ac:dyDescent="0.15">
      <c r="A4" s="45" t="s">
        <v>139</v>
      </c>
      <c r="B4" s="44">
        <v>5083</v>
      </c>
      <c r="F4" s="45" t="s">
        <v>144</v>
      </c>
      <c r="G4" s="44">
        <v>26662</v>
      </c>
    </row>
    <row r="5" spans="1:7" x14ac:dyDescent="0.15">
      <c r="A5" s="45" t="s">
        <v>144</v>
      </c>
      <c r="B5" s="44">
        <v>26662</v>
      </c>
      <c r="F5" s="45" t="s">
        <v>3</v>
      </c>
      <c r="G5" s="44">
        <v>15258</v>
      </c>
    </row>
    <row r="6" spans="1:7" x14ac:dyDescent="0.15">
      <c r="A6" s="45" t="s">
        <v>3</v>
      </c>
      <c r="B6" s="44">
        <v>15258</v>
      </c>
      <c r="F6" s="45" t="s">
        <v>3</v>
      </c>
      <c r="G6" s="44">
        <v>24529</v>
      </c>
    </row>
    <row r="7" spans="1:7" x14ac:dyDescent="0.15">
      <c r="A7" s="45" t="s">
        <v>3</v>
      </c>
      <c r="B7" s="44">
        <v>24529</v>
      </c>
      <c r="F7" s="45" t="s">
        <v>139</v>
      </c>
      <c r="G7" s="44">
        <v>26454</v>
      </c>
    </row>
    <row r="8" spans="1:7" s="29" customFormat="1" ht="12.75" x14ac:dyDescent="0.2">
      <c r="A8" s="45" t="s">
        <v>144</v>
      </c>
      <c r="B8" s="44">
        <v>6088</v>
      </c>
      <c r="C8" s="28"/>
      <c r="F8" s="45" t="s">
        <v>144</v>
      </c>
      <c r="G8" s="44">
        <v>24057</v>
      </c>
    </row>
    <row r="9" spans="1:7" s="29" customFormat="1" ht="12.75" x14ac:dyDescent="0.2">
      <c r="A9" s="45" t="s">
        <v>139</v>
      </c>
      <c r="B9" s="44">
        <v>26454</v>
      </c>
      <c r="C9" s="28"/>
      <c r="F9" s="45" t="s">
        <v>144</v>
      </c>
      <c r="G9" s="44">
        <v>27800</v>
      </c>
    </row>
    <row r="10" spans="1:7" s="29" customFormat="1" ht="12.75" x14ac:dyDescent="0.2">
      <c r="A10" s="45" t="s">
        <v>144</v>
      </c>
      <c r="B10" s="44">
        <v>24057</v>
      </c>
      <c r="C10" s="28"/>
      <c r="F10" s="45" t="s">
        <v>144</v>
      </c>
      <c r="G10" s="44">
        <v>15059</v>
      </c>
    </row>
    <row r="11" spans="1:7" s="29" customFormat="1" ht="12.75" x14ac:dyDescent="0.2">
      <c r="A11" s="45" t="s">
        <v>144</v>
      </c>
      <c r="B11" s="44">
        <v>27800</v>
      </c>
      <c r="C11" s="28"/>
      <c r="F11" s="45" t="s">
        <v>13</v>
      </c>
      <c r="G11" s="44">
        <v>15188</v>
      </c>
    </row>
    <row r="12" spans="1:7" s="29" customFormat="1" ht="12.75" x14ac:dyDescent="0.2">
      <c r="A12" s="45" t="s">
        <v>139</v>
      </c>
      <c r="B12" s="44">
        <v>5471</v>
      </c>
      <c r="C12" s="28"/>
      <c r="F12" s="45"/>
      <c r="G12" s="44"/>
    </row>
    <row r="13" spans="1:7" s="29" customFormat="1" ht="12.75" x14ac:dyDescent="0.2">
      <c r="A13" s="45" t="s">
        <v>139</v>
      </c>
      <c r="B13" s="44">
        <v>9501</v>
      </c>
      <c r="C13" s="28"/>
    </row>
    <row r="14" spans="1:7" s="29" customFormat="1" ht="12.75" x14ac:dyDescent="0.2">
      <c r="A14" s="45" t="s">
        <v>155</v>
      </c>
      <c r="B14" s="44">
        <v>911</v>
      </c>
      <c r="C14" s="28"/>
    </row>
    <row r="15" spans="1:7" s="29" customFormat="1" ht="12.75" x14ac:dyDescent="0.2">
      <c r="A15" s="45" t="s">
        <v>144</v>
      </c>
      <c r="B15" s="44">
        <v>15059</v>
      </c>
      <c r="C15" s="28"/>
    </row>
    <row r="16" spans="1:7" s="29" customFormat="1" ht="12.75" x14ac:dyDescent="0.2">
      <c r="A16" s="45" t="s">
        <v>13</v>
      </c>
      <c r="B16" s="44">
        <v>15188</v>
      </c>
      <c r="C16" s="28"/>
    </row>
    <row r="17" spans="1:3" s="29" customFormat="1" ht="12.75" x14ac:dyDescent="0.2">
      <c r="A17" s="45" t="s">
        <v>13</v>
      </c>
      <c r="B17" s="44">
        <v>13966</v>
      </c>
      <c r="C17" s="28"/>
    </row>
    <row r="18" spans="1:3" s="29" customFormat="1" ht="12.75" x14ac:dyDescent="0.2">
      <c r="A18" s="45" t="s">
        <v>13</v>
      </c>
      <c r="B18" s="44">
        <v>4532</v>
      </c>
      <c r="C18" s="28"/>
    </row>
    <row r="19" spans="1:3" s="29" customFormat="1" ht="12.75" x14ac:dyDescent="0.2">
      <c r="A19" s="45" t="s">
        <v>139</v>
      </c>
      <c r="B19" s="44">
        <v>4774</v>
      </c>
      <c r="C19" s="28"/>
    </row>
    <row r="20" spans="1:3" s="29" customFormat="1" ht="12.75" x14ac:dyDescent="0.2">
      <c r="A20" s="45" t="s">
        <v>139</v>
      </c>
      <c r="B20" s="44">
        <v>13197</v>
      </c>
      <c r="C20" s="28"/>
    </row>
    <row r="23" spans="1:3" x14ac:dyDescent="0.15">
      <c r="B23" s="43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>
    <pageSetUpPr fitToPage="1"/>
  </sheetPr>
  <dimension ref="A1:G23"/>
  <sheetViews>
    <sheetView workbookViewId="0">
      <selection activeCell="A2" sqref="A2"/>
    </sheetView>
  </sheetViews>
  <sheetFormatPr defaultColWidth="8.5703125" defaultRowHeight="10.5" x14ac:dyDescent="0.15"/>
  <cols>
    <col min="1" max="1" width="8.85546875" style="28" bestFit="1" customWidth="1"/>
    <col min="2" max="2" width="10.5703125" style="28" bestFit="1" customWidth="1"/>
    <col min="3" max="3" width="1.5703125" style="28" customWidth="1"/>
    <col min="4" max="4" width="10" style="28" bestFit="1" customWidth="1"/>
    <col min="5" max="5" width="2.28515625" style="28" customWidth="1"/>
    <col min="6" max="6" width="8.5703125" style="28"/>
    <col min="7" max="7" width="10.5703125" style="28" bestFit="1" customWidth="1"/>
    <col min="8" max="233" width="8.5703125" style="28"/>
    <col min="234" max="234" width="5.28515625" style="28" bestFit="1" customWidth="1"/>
    <col min="235" max="235" width="4.140625" style="28" bestFit="1" customWidth="1"/>
    <col min="236" max="236" width="10.42578125" style="28" bestFit="1" customWidth="1"/>
    <col min="237" max="237" width="12.7109375" style="28" bestFit="1" customWidth="1"/>
    <col min="238" max="238" width="8.85546875" style="28" bestFit="1" customWidth="1"/>
    <col min="239" max="239" width="10.140625" style="28" bestFit="1" customWidth="1"/>
    <col min="240" max="240" width="10.5703125" style="28" bestFit="1" customWidth="1"/>
    <col min="241" max="241" width="1.5703125" style="28" customWidth="1"/>
    <col min="242" max="242" width="10" style="28" bestFit="1" customWidth="1"/>
    <col min="243" max="243" width="12.28515625" style="28" bestFit="1" customWidth="1"/>
    <col min="244" max="244" width="11.5703125" style="28" bestFit="1" customWidth="1"/>
    <col min="245" max="489" width="8.5703125" style="28"/>
    <col min="490" max="490" width="5.28515625" style="28" bestFit="1" customWidth="1"/>
    <col min="491" max="491" width="4.140625" style="28" bestFit="1" customWidth="1"/>
    <col min="492" max="492" width="10.42578125" style="28" bestFit="1" customWidth="1"/>
    <col min="493" max="493" width="12.7109375" style="28" bestFit="1" customWidth="1"/>
    <col min="494" max="494" width="8.85546875" style="28" bestFit="1" customWidth="1"/>
    <col min="495" max="495" width="10.140625" style="28" bestFit="1" customWidth="1"/>
    <col min="496" max="496" width="10.5703125" style="28" bestFit="1" customWidth="1"/>
    <col min="497" max="497" width="1.5703125" style="28" customWidth="1"/>
    <col min="498" max="498" width="10" style="28" bestFit="1" customWidth="1"/>
    <col min="499" max="499" width="12.28515625" style="28" bestFit="1" customWidth="1"/>
    <col min="500" max="500" width="11.5703125" style="28" bestFit="1" customWidth="1"/>
    <col min="501" max="745" width="8.5703125" style="28"/>
    <col min="746" max="746" width="5.28515625" style="28" bestFit="1" customWidth="1"/>
    <col min="747" max="747" width="4.140625" style="28" bestFit="1" customWidth="1"/>
    <col min="748" max="748" width="10.42578125" style="28" bestFit="1" customWidth="1"/>
    <col min="749" max="749" width="12.7109375" style="28" bestFit="1" customWidth="1"/>
    <col min="750" max="750" width="8.85546875" style="28" bestFit="1" customWidth="1"/>
    <col min="751" max="751" width="10.140625" style="28" bestFit="1" customWidth="1"/>
    <col min="752" max="752" width="10.5703125" style="28" bestFit="1" customWidth="1"/>
    <col min="753" max="753" width="1.5703125" style="28" customWidth="1"/>
    <col min="754" max="754" width="10" style="28" bestFit="1" customWidth="1"/>
    <col min="755" max="755" width="12.28515625" style="28" bestFit="1" customWidth="1"/>
    <col min="756" max="756" width="11.5703125" style="28" bestFit="1" customWidth="1"/>
    <col min="757" max="1001" width="8.5703125" style="28"/>
    <col min="1002" max="1002" width="5.28515625" style="28" bestFit="1" customWidth="1"/>
    <col min="1003" max="1003" width="4.140625" style="28" bestFit="1" customWidth="1"/>
    <col min="1004" max="1004" width="10.42578125" style="28" bestFit="1" customWidth="1"/>
    <col min="1005" max="1005" width="12.7109375" style="28" bestFit="1" customWidth="1"/>
    <col min="1006" max="1006" width="8.85546875" style="28" bestFit="1" customWidth="1"/>
    <col min="1007" max="1007" width="10.140625" style="28" bestFit="1" customWidth="1"/>
    <col min="1008" max="1008" width="10.5703125" style="28" bestFit="1" customWidth="1"/>
    <col min="1009" max="1009" width="1.5703125" style="28" customWidth="1"/>
    <col min="1010" max="1010" width="10" style="28" bestFit="1" customWidth="1"/>
    <col min="1011" max="1011" width="12.28515625" style="28" bestFit="1" customWidth="1"/>
    <col min="1012" max="1012" width="11.5703125" style="28" bestFit="1" customWidth="1"/>
    <col min="1013" max="1257" width="8.5703125" style="28"/>
    <col min="1258" max="1258" width="5.28515625" style="28" bestFit="1" customWidth="1"/>
    <col min="1259" max="1259" width="4.140625" style="28" bestFit="1" customWidth="1"/>
    <col min="1260" max="1260" width="10.42578125" style="28" bestFit="1" customWidth="1"/>
    <col min="1261" max="1261" width="12.7109375" style="28" bestFit="1" customWidth="1"/>
    <col min="1262" max="1262" width="8.85546875" style="28" bestFit="1" customWidth="1"/>
    <col min="1263" max="1263" width="10.140625" style="28" bestFit="1" customWidth="1"/>
    <col min="1264" max="1264" width="10.5703125" style="28" bestFit="1" customWidth="1"/>
    <col min="1265" max="1265" width="1.5703125" style="28" customWidth="1"/>
    <col min="1266" max="1266" width="10" style="28" bestFit="1" customWidth="1"/>
    <col min="1267" max="1267" width="12.28515625" style="28" bestFit="1" customWidth="1"/>
    <col min="1268" max="1268" width="11.5703125" style="28" bestFit="1" customWidth="1"/>
    <col min="1269" max="1513" width="8.5703125" style="28"/>
    <col min="1514" max="1514" width="5.28515625" style="28" bestFit="1" customWidth="1"/>
    <col min="1515" max="1515" width="4.140625" style="28" bestFit="1" customWidth="1"/>
    <col min="1516" max="1516" width="10.42578125" style="28" bestFit="1" customWidth="1"/>
    <col min="1517" max="1517" width="12.7109375" style="28" bestFit="1" customWidth="1"/>
    <col min="1518" max="1518" width="8.85546875" style="28" bestFit="1" customWidth="1"/>
    <col min="1519" max="1519" width="10.140625" style="28" bestFit="1" customWidth="1"/>
    <col min="1520" max="1520" width="10.5703125" style="28" bestFit="1" customWidth="1"/>
    <col min="1521" max="1521" width="1.5703125" style="28" customWidth="1"/>
    <col min="1522" max="1522" width="10" style="28" bestFit="1" customWidth="1"/>
    <col min="1523" max="1523" width="12.28515625" style="28" bestFit="1" customWidth="1"/>
    <col min="1524" max="1524" width="11.5703125" style="28" bestFit="1" customWidth="1"/>
    <col min="1525" max="1769" width="8.5703125" style="28"/>
    <col min="1770" max="1770" width="5.28515625" style="28" bestFit="1" customWidth="1"/>
    <col min="1771" max="1771" width="4.140625" style="28" bestFit="1" customWidth="1"/>
    <col min="1772" max="1772" width="10.42578125" style="28" bestFit="1" customWidth="1"/>
    <col min="1773" max="1773" width="12.7109375" style="28" bestFit="1" customWidth="1"/>
    <col min="1774" max="1774" width="8.85546875" style="28" bestFit="1" customWidth="1"/>
    <col min="1775" max="1775" width="10.140625" style="28" bestFit="1" customWidth="1"/>
    <col min="1776" max="1776" width="10.5703125" style="28" bestFit="1" customWidth="1"/>
    <col min="1777" max="1777" width="1.5703125" style="28" customWidth="1"/>
    <col min="1778" max="1778" width="10" style="28" bestFit="1" customWidth="1"/>
    <col min="1779" max="1779" width="12.28515625" style="28" bestFit="1" customWidth="1"/>
    <col min="1780" max="1780" width="11.5703125" style="28" bestFit="1" customWidth="1"/>
    <col min="1781" max="2025" width="8.5703125" style="28"/>
    <col min="2026" max="2026" width="5.28515625" style="28" bestFit="1" customWidth="1"/>
    <col min="2027" max="2027" width="4.140625" style="28" bestFit="1" customWidth="1"/>
    <col min="2028" max="2028" width="10.42578125" style="28" bestFit="1" customWidth="1"/>
    <col min="2029" max="2029" width="12.7109375" style="28" bestFit="1" customWidth="1"/>
    <col min="2030" max="2030" width="8.85546875" style="28" bestFit="1" customWidth="1"/>
    <col min="2031" max="2031" width="10.140625" style="28" bestFit="1" customWidth="1"/>
    <col min="2032" max="2032" width="10.5703125" style="28" bestFit="1" customWidth="1"/>
    <col min="2033" max="2033" width="1.5703125" style="28" customWidth="1"/>
    <col min="2034" max="2034" width="10" style="28" bestFit="1" customWidth="1"/>
    <col min="2035" max="2035" width="12.28515625" style="28" bestFit="1" customWidth="1"/>
    <col min="2036" max="2036" width="11.5703125" style="28" bestFit="1" customWidth="1"/>
    <col min="2037" max="2281" width="8.5703125" style="28"/>
    <col min="2282" max="2282" width="5.28515625" style="28" bestFit="1" customWidth="1"/>
    <col min="2283" max="2283" width="4.140625" style="28" bestFit="1" customWidth="1"/>
    <col min="2284" max="2284" width="10.42578125" style="28" bestFit="1" customWidth="1"/>
    <col min="2285" max="2285" width="12.7109375" style="28" bestFit="1" customWidth="1"/>
    <col min="2286" max="2286" width="8.85546875" style="28" bestFit="1" customWidth="1"/>
    <col min="2287" max="2287" width="10.140625" style="28" bestFit="1" customWidth="1"/>
    <col min="2288" max="2288" width="10.5703125" style="28" bestFit="1" customWidth="1"/>
    <col min="2289" max="2289" width="1.5703125" style="28" customWidth="1"/>
    <col min="2290" max="2290" width="10" style="28" bestFit="1" customWidth="1"/>
    <col min="2291" max="2291" width="12.28515625" style="28" bestFit="1" customWidth="1"/>
    <col min="2292" max="2292" width="11.5703125" style="28" bestFit="1" customWidth="1"/>
    <col min="2293" max="2537" width="8.5703125" style="28"/>
    <col min="2538" max="2538" width="5.28515625" style="28" bestFit="1" customWidth="1"/>
    <col min="2539" max="2539" width="4.140625" style="28" bestFit="1" customWidth="1"/>
    <col min="2540" max="2540" width="10.42578125" style="28" bestFit="1" customWidth="1"/>
    <col min="2541" max="2541" width="12.7109375" style="28" bestFit="1" customWidth="1"/>
    <col min="2542" max="2542" width="8.85546875" style="28" bestFit="1" customWidth="1"/>
    <col min="2543" max="2543" width="10.140625" style="28" bestFit="1" customWidth="1"/>
    <col min="2544" max="2544" width="10.5703125" style="28" bestFit="1" customWidth="1"/>
    <col min="2545" max="2545" width="1.5703125" style="28" customWidth="1"/>
    <col min="2546" max="2546" width="10" style="28" bestFit="1" customWidth="1"/>
    <col min="2547" max="2547" width="12.28515625" style="28" bestFit="1" customWidth="1"/>
    <col min="2548" max="2548" width="11.5703125" style="28" bestFit="1" customWidth="1"/>
    <col min="2549" max="2793" width="8.5703125" style="28"/>
    <col min="2794" max="2794" width="5.28515625" style="28" bestFit="1" customWidth="1"/>
    <col min="2795" max="2795" width="4.140625" style="28" bestFit="1" customWidth="1"/>
    <col min="2796" max="2796" width="10.42578125" style="28" bestFit="1" customWidth="1"/>
    <col min="2797" max="2797" width="12.7109375" style="28" bestFit="1" customWidth="1"/>
    <col min="2798" max="2798" width="8.85546875" style="28" bestFit="1" customWidth="1"/>
    <col min="2799" max="2799" width="10.140625" style="28" bestFit="1" customWidth="1"/>
    <col min="2800" max="2800" width="10.5703125" style="28" bestFit="1" customWidth="1"/>
    <col min="2801" max="2801" width="1.5703125" style="28" customWidth="1"/>
    <col min="2802" max="2802" width="10" style="28" bestFit="1" customWidth="1"/>
    <col min="2803" max="2803" width="12.28515625" style="28" bestFit="1" customWidth="1"/>
    <col min="2804" max="2804" width="11.5703125" style="28" bestFit="1" customWidth="1"/>
    <col min="2805" max="3049" width="8.5703125" style="28"/>
    <col min="3050" max="3050" width="5.28515625" style="28" bestFit="1" customWidth="1"/>
    <col min="3051" max="3051" width="4.140625" style="28" bestFit="1" customWidth="1"/>
    <col min="3052" max="3052" width="10.42578125" style="28" bestFit="1" customWidth="1"/>
    <col min="3053" max="3053" width="12.7109375" style="28" bestFit="1" customWidth="1"/>
    <col min="3054" max="3054" width="8.85546875" style="28" bestFit="1" customWidth="1"/>
    <col min="3055" max="3055" width="10.140625" style="28" bestFit="1" customWidth="1"/>
    <col min="3056" max="3056" width="10.5703125" style="28" bestFit="1" customWidth="1"/>
    <col min="3057" max="3057" width="1.5703125" style="28" customWidth="1"/>
    <col min="3058" max="3058" width="10" style="28" bestFit="1" customWidth="1"/>
    <col min="3059" max="3059" width="12.28515625" style="28" bestFit="1" customWidth="1"/>
    <col min="3060" max="3060" width="11.5703125" style="28" bestFit="1" customWidth="1"/>
    <col min="3061" max="3305" width="8.5703125" style="28"/>
    <col min="3306" max="3306" width="5.28515625" style="28" bestFit="1" customWidth="1"/>
    <col min="3307" max="3307" width="4.140625" style="28" bestFit="1" customWidth="1"/>
    <col min="3308" max="3308" width="10.42578125" style="28" bestFit="1" customWidth="1"/>
    <col min="3309" max="3309" width="12.7109375" style="28" bestFit="1" customWidth="1"/>
    <col min="3310" max="3310" width="8.85546875" style="28" bestFit="1" customWidth="1"/>
    <col min="3311" max="3311" width="10.140625" style="28" bestFit="1" customWidth="1"/>
    <col min="3312" max="3312" width="10.5703125" style="28" bestFit="1" customWidth="1"/>
    <col min="3313" max="3313" width="1.5703125" style="28" customWidth="1"/>
    <col min="3314" max="3314" width="10" style="28" bestFit="1" customWidth="1"/>
    <col min="3315" max="3315" width="12.28515625" style="28" bestFit="1" customWidth="1"/>
    <col min="3316" max="3316" width="11.5703125" style="28" bestFit="1" customWidth="1"/>
    <col min="3317" max="3561" width="8.5703125" style="28"/>
    <col min="3562" max="3562" width="5.28515625" style="28" bestFit="1" customWidth="1"/>
    <col min="3563" max="3563" width="4.140625" style="28" bestFit="1" customWidth="1"/>
    <col min="3564" max="3564" width="10.42578125" style="28" bestFit="1" customWidth="1"/>
    <col min="3565" max="3565" width="12.7109375" style="28" bestFit="1" customWidth="1"/>
    <col min="3566" max="3566" width="8.85546875" style="28" bestFit="1" customWidth="1"/>
    <col min="3567" max="3567" width="10.140625" style="28" bestFit="1" customWidth="1"/>
    <col min="3568" max="3568" width="10.5703125" style="28" bestFit="1" customWidth="1"/>
    <col min="3569" max="3569" width="1.5703125" style="28" customWidth="1"/>
    <col min="3570" max="3570" width="10" style="28" bestFit="1" customWidth="1"/>
    <col min="3571" max="3571" width="12.28515625" style="28" bestFit="1" customWidth="1"/>
    <col min="3572" max="3572" width="11.5703125" style="28" bestFit="1" customWidth="1"/>
    <col min="3573" max="3817" width="8.5703125" style="28"/>
    <col min="3818" max="3818" width="5.28515625" style="28" bestFit="1" customWidth="1"/>
    <col min="3819" max="3819" width="4.140625" style="28" bestFit="1" customWidth="1"/>
    <col min="3820" max="3820" width="10.42578125" style="28" bestFit="1" customWidth="1"/>
    <col min="3821" max="3821" width="12.7109375" style="28" bestFit="1" customWidth="1"/>
    <col min="3822" max="3822" width="8.85546875" style="28" bestFit="1" customWidth="1"/>
    <col min="3823" max="3823" width="10.140625" style="28" bestFit="1" customWidth="1"/>
    <col min="3824" max="3824" width="10.5703125" style="28" bestFit="1" customWidth="1"/>
    <col min="3825" max="3825" width="1.5703125" style="28" customWidth="1"/>
    <col min="3826" max="3826" width="10" style="28" bestFit="1" customWidth="1"/>
    <col min="3827" max="3827" width="12.28515625" style="28" bestFit="1" customWidth="1"/>
    <col min="3828" max="3828" width="11.5703125" style="28" bestFit="1" customWidth="1"/>
    <col min="3829" max="4073" width="8.5703125" style="28"/>
    <col min="4074" max="4074" width="5.28515625" style="28" bestFit="1" customWidth="1"/>
    <col min="4075" max="4075" width="4.140625" style="28" bestFit="1" customWidth="1"/>
    <col min="4076" max="4076" width="10.42578125" style="28" bestFit="1" customWidth="1"/>
    <col min="4077" max="4077" width="12.7109375" style="28" bestFit="1" customWidth="1"/>
    <col min="4078" max="4078" width="8.85546875" style="28" bestFit="1" customWidth="1"/>
    <col min="4079" max="4079" width="10.140625" style="28" bestFit="1" customWidth="1"/>
    <col min="4080" max="4080" width="10.5703125" style="28" bestFit="1" customWidth="1"/>
    <col min="4081" max="4081" width="1.5703125" style="28" customWidth="1"/>
    <col min="4082" max="4082" width="10" style="28" bestFit="1" customWidth="1"/>
    <col min="4083" max="4083" width="12.28515625" style="28" bestFit="1" customWidth="1"/>
    <col min="4084" max="4084" width="11.5703125" style="28" bestFit="1" customWidth="1"/>
    <col min="4085" max="4329" width="8.5703125" style="28"/>
    <col min="4330" max="4330" width="5.28515625" style="28" bestFit="1" customWidth="1"/>
    <col min="4331" max="4331" width="4.140625" style="28" bestFit="1" customWidth="1"/>
    <col min="4332" max="4332" width="10.42578125" style="28" bestFit="1" customWidth="1"/>
    <col min="4333" max="4333" width="12.7109375" style="28" bestFit="1" customWidth="1"/>
    <col min="4334" max="4334" width="8.85546875" style="28" bestFit="1" customWidth="1"/>
    <col min="4335" max="4335" width="10.140625" style="28" bestFit="1" customWidth="1"/>
    <col min="4336" max="4336" width="10.5703125" style="28" bestFit="1" customWidth="1"/>
    <col min="4337" max="4337" width="1.5703125" style="28" customWidth="1"/>
    <col min="4338" max="4338" width="10" style="28" bestFit="1" customWidth="1"/>
    <col min="4339" max="4339" width="12.28515625" style="28" bestFit="1" customWidth="1"/>
    <col min="4340" max="4340" width="11.5703125" style="28" bestFit="1" customWidth="1"/>
    <col min="4341" max="4585" width="8.5703125" style="28"/>
    <col min="4586" max="4586" width="5.28515625" style="28" bestFit="1" customWidth="1"/>
    <col min="4587" max="4587" width="4.140625" style="28" bestFit="1" customWidth="1"/>
    <col min="4588" max="4588" width="10.42578125" style="28" bestFit="1" customWidth="1"/>
    <col min="4589" max="4589" width="12.7109375" style="28" bestFit="1" customWidth="1"/>
    <col min="4590" max="4590" width="8.85546875" style="28" bestFit="1" customWidth="1"/>
    <col min="4591" max="4591" width="10.140625" style="28" bestFit="1" customWidth="1"/>
    <col min="4592" max="4592" width="10.5703125" style="28" bestFit="1" customWidth="1"/>
    <col min="4593" max="4593" width="1.5703125" style="28" customWidth="1"/>
    <col min="4594" max="4594" width="10" style="28" bestFit="1" customWidth="1"/>
    <col min="4595" max="4595" width="12.28515625" style="28" bestFit="1" customWidth="1"/>
    <col min="4596" max="4596" width="11.5703125" style="28" bestFit="1" customWidth="1"/>
    <col min="4597" max="4841" width="8.5703125" style="28"/>
    <col min="4842" max="4842" width="5.28515625" style="28" bestFit="1" customWidth="1"/>
    <col min="4843" max="4843" width="4.140625" style="28" bestFit="1" customWidth="1"/>
    <col min="4844" max="4844" width="10.42578125" style="28" bestFit="1" customWidth="1"/>
    <col min="4845" max="4845" width="12.7109375" style="28" bestFit="1" customWidth="1"/>
    <col min="4846" max="4846" width="8.85546875" style="28" bestFit="1" customWidth="1"/>
    <col min="4847" max="4847" width="10.140625" style="28" bestFit="1" customWidth="1"/>
    <col min="4848" max="4848" width="10.5703125" style="28" bestFit="1" customWidth="1"/>
    <col min="4849" max="4849" width="1.5703125" style="28" customWidth="1"/>
    <col min="4850" max="4850" width="10" style="28" bestFit="1" customWidth="1"/>
    <col min="4851" max="4851" width="12.28515625" style="28" bestFit="1" customWidth="1"/>
    <col min="4852" max="4852" width="11.5703125" style="28" bestFit="1" customWidth="1"/>
    <col min="4853" max="5097" width="8.5703125" style="28"/>
    <col min="5098" max="5098" width="5.28515625" style="28" bestFit="1" customWidth="1"/>
    <col min="5099" max="5099" width="4.140625" style="28" bestFit="1" customWidth="1"/>
    <col min="5100" max="5100" width="10.42578125" style="28" bestFit="1" customWidth="1"/>
    <col min="5101" max="5101" width="12.7109375" style="28" bestFit="1" customWidth="1"/>
    <col min="5102" max="5102" width="8.85546875" style="28" bestFit="1" customWidth="1"/>
    <col min="5103" max="5103" width="10.140625" style="28" bestFit="1" customWidth="1"/>
    <col min="5104" max="5104" width="10.5703125" style="28" bestFit="1" customWidth="1"/>
    <col min="5105" max="5105" width="1.5703125" style="28" customWidth="1"/>
    <col min="5106" max="5106" width="10" style="28" bestFit="1" customWidth="1"/>
    <col min="5107" max="5107" width="12.28515625" style="28" bestFit="1" customWidth="1"/>
    <col min="5108" max="5108" width="11.5703125" style="28" bestFit="1" customWidth="1"/>
    <col min="5109" max="5353" width="8.5703125" style="28"/>
    <col min="5354" max="5354" width="5.28515625" style="28" bestFit="1" customWidth="1"/>
    <col min="5355" max="5355" width="4.140625" style="28" bestFit="1" customWidth="1"/>
    <col min="5356" max="5356" width="10.42578125" style="28" bestFit="1" customWidth="1"/>
    <col min="5357" max="5357" width="12.7109375" style="28" bestFit="1" customWidth="1"/>
    <col min="5358" max="5358" width="8.85546875" style="28" bestFit="1" customWidth="1"/>
    <col min="5359" max="5359" width="10.140625" style="28" bestFit="1" customWidth="1"/>
    <col min="5360" max="5360" width="10.5703125" style="28" bestFit="1" customWidth="1"/>
    <col min="5361" max="5361" width="1.5703125" style="28" customWidth="1"/>
    <col min="5362" max="5362" width="10" style="28" bestFit="1" customWidth="1"/>
    <col min="5363" max="5363" width="12.28515625" style="28" bestFit="1" customWidth="1"/>
    <col min="5364" max="5364" width="11.5703125" style="28" bestFit="1" customWidth="1"/>
    <col min="5365" max="5609" width="8.5703125" style="28"/>
    <col min="5610" max="5610" width="5.28515625" style="28" bestFit="1" customWidth="1"/>
    <col min="5611" max="5611" width="4.140625" style="28" bestFit="1" customWidth="1"/>
    <col min="5612" max="5612" width="10.42578125" style="28" bestFit="1" customWidth="1"/>
    <col min="5613" max="5613" width="12.7109375" style="28" bestFit="1" customWidth="1"/>
    <col min="5614" max="5614" width="8.85546875" style="28" bestFit="1" customWidth="1"/>
    <col min="5615" max="5615" width="10.140625" style="28" bestFit="1" customWidth="1"/>
    <col min="5616" max="5616" width="10.5703125" style="28" bestFit="1" customWidth="1"/>
    <col min="5617" max="5617" width="1.5703125" style="28" customWidth="1"/>
    <col min="5618" max="5618" width="10" style="28" bestFit="1" customWidth="1"/>
    <col min="5619" max="5619" width="12.28515625" style="28" bestFit="1" customWidth="1"/>
    <col min="5620" max="5620" width="11.5703125" style="28" bestFit="1" customWidth="1"/>
    <col min="5621" max="5865" width="8.5703125" style="28"/>
    <col min="5866" max="5866" width="5.28515625" style="28" bestFit="1" customWidth="1"/>
    <col min="5867" max="5867" width="4.140625" style="28" bestFit="1" customWidth="1"/>
    <col min="5868" max="5868" width="10.42578125" style="28" bestFit="1" customWidth="1"/>
    <col min="5869" max="5869" width="12.7109375" style="28" bestFit="1" customWidth="1"/>
    <col min="5870" max="5870" width="8.85546875" style="28" bestFit="1" customWidth="1"/>
    <col min="5871" max="5871" width="10.140625" style="28" bestFit="1" customWidth="1"/>
    <col min="5872" max="5872" width="10.5703125" style="28" bestFit="1" customWidth="1"/>
    <col min="5873" max="5873" width="1.5703125" style="28" customWidth="1"/>
    <col min="5874" max="5874" width="10" style="28" bestFit="1" customWidth="1"/>
    <col min="5875" max="5875" width="12.28515625" style="28" bestFit="1" customWidth="1"/>
    <col min="5876" max="5876" width="11.5703125" style="28" bestFit="1" customWidth="1"/>
    <col min="5877" max="6121" width="8.5703125" style="28"/>
    <col min="6122" max="6122" width="5.28515625" style="28" bestFit="1" customWidth="1"/>
    <col min="6123" max="6123" width="4.140625" style="28" bestFit="1" customWidth="1"/>
    <col min="6124" max="6124" width="10.42578125" style="28" bestFit="1" customWidth="1"/>
    <col min="6125" max="6125" width="12.7109375" style="28" bestFit="1" customWidth="1"/>
    <col min="6126" max="6126" width="8.85546875" style="28" bestFit="1" customWidth="1"/>
    <col min="6127" max="6127" width="10.140625" style="28" bestFit="1" customWidth="1"/>
    <col min="6128" max="6128" width="10.5703125" style="28" bestFit="1" customWidth="1"/>
    <col min="6129" max="6129" width="1.5703125" style="28" customWidth="1"/>
    <col min="6130" max="6130" width="10" style="28" bestFit="1" customWidth="1"/>
    <col min="6131" max="6131" width="12.28515625" style="28" bestFit="1" customWidth="1"/>
    <col min="6132" max="6132" width="11.5703125" style="28" bestFit="1" customWidth="1"/>
    <col min="6133" max="6377" width="8.5703125" style="28"/>
    <col min="6378" max="6378" width="5.28515625" style="28" bestFit="1" customWidth="1"/>
    <col min="6379" max="6379" width="4.140625" style="28" bestFit="1" customWidth="1"/>
    <col min="6380" max="6380" width="10.42578125" style="28" bestFit="1" customWidth="1"/>
    <col min="6381" max="6381" width="12.7109375" style="28" bestFit="1" customWidth="1"/>
    <col min="6382" max="6382" width="8.85546875" style="28" bestFit="1" customWidth="1"/>
    <col min="6383" max="6383" width="10.140625" style="28" bestFit="1" customWidth="1"/>
    <col min="6384" max="6384" width="10.5703125" style="28" bestFit="1" customWidth="1"/>
    <col min="6385" max="6385" width="1.5703125" style="28" customWidth="1"/>
    <col min="6386" max="6386" width="10" style="28" bestFit="1" customWidth="1"/>
    <col min="6387" max="6387" width="12.28515625" style="28" bestFit="1" customWidth="1"/>
    <col min="6388" max="6388" width="11.5703125" style="28" bestFit="1" customWidth="1"/>
    <col min="6389" max="6633" width="8.5703125" style="28"/>
    <col min="6634" max="6634" width="5.28515625" style="28" bestFit="1" customWidth="1"/>
    <col min="6635" max="6635" width="4.140625" style="28" bestFit="1" customWidth="1"/>
    <col min="6636" max="6636" width="10.42578125" style="28" bestFit="1" customWidth="1"/>
    <col min="6637" max="6637" width="12.7109375" style="28" bestFit="1" customWidth="1"/>
    <col min="6638" max="6638" width="8.85546875" style="28" bestFit="1" customWidth="1"/>
    <col min="6639" max="6639" width="10.140625" style="28" bestFit="1" customWidth="1"/>
    <col min="6640" max="6640" width="10.5703125" style="28" bestFit="1" customWidth="1"/>
    <col min="6641" max="6641" width="1.5703125" style="28" customWidth="1"/>
    <col min="6642" max="6642" width="10" style="28" bestFit="1" customWidth="1"/>
    <col min="6643" max="6643" width="12.28515625" style="28" bestFit="1" customWidth="1"/>
    <col min="6644" max="6644" width="11.5703125" style="28" bestFit="1" customWidth="1"/>
    <col min="6645" max="6889" width="8.5703125" style="28"/>
    <col min="6890" max="6890" width="5.28515625" style="28" bestFit="1" customWidth="1"/>
    <col min="6891" max="6891" width="4.140625" style="28" bestFit="1" customWidth="1"/>
    <col min="6892" max="6892" width="10.42578125" style="28" bestFit="1" customWidth="1"/>
    <col min="6893" max="6893" width="12.7109375" style="28" bestFit="1" customWidth="1"/>
    <col min="6894" max="6894" width="8.85546875" style="28" bestFit="1" customWidth="1"/>
    <col min="6895" max="6895" width="10.140625" style="28" bestFit="1" customWidth="1"/>
    <col min="6896" max="6896" width="10.5703125" style="28" bestFit="1" customWidth="1"/>
    <col min="6897" max="6897" width="1.5703125" style="28" customWidth="1"/>
    <col min="6898" max="6898" width="10" style="28" bestFit="1" customWidth="1"/>
    <col min="6899" max="6899" width="12.28515625" style="28" bestFit="1" customWidth="1"/>
    <col min="6900" max="6900" width="11.5703125" style="28" bestFit="1" customWidth="1"/>
    <col min="6901" max="7145" width="8.5703125" style="28"/>
    <col min="7146" max="7146" width="5.28515625" style="28" bestFit="1" customWidth="1"/>
    <col min="7147" max="7147" width="4.140625" style="28" bestFit="1" customWidth="1"/>
    <col min="7148" max="7148" width="10.42578125" style="28" bestFit="1" customWidth="1"/>
    <col min="7149" max="7149" width="12.7109375" style="28" bestFit="1" customWidth="1"/>
    <col min="7150" max="7150" width="8.85546875" style="28" bestFit="1" customWidth="1"/>
    <col min="7151" max="7151" width="10.140625" style="28" bestFit="1" customWidth="1"/>
    <col min="7152" max="7152" width="10.5703125" style="28" bestFit="1" customWidth="1"/>
    <col min="7153" max="7153" width="1.5703125" style="28" customWidth="1"/>
    <col min="7154" max="7154" width="10" style="28" bestFit="1" customWidth="1"/>
    <col min="7155" max="7155" width="12.28515625" style="28" bestFit="1" customWidth="1"/>
    <col min="7156" max="7156" width="11.5703125" style="28" bestFit="1" customWidth="1"/>
    <col min="7157" max="7401" width="8.5703125" style="28"/>
    <col min="7402" max="7402" width="5.28515625" style="28" bestFit="1" customWidth="1"/>
    <col min="7403" max="7403" width="4.140625" style="28" bestFit="1" customWidth="1"/>
    <col min="7404" max="7404" width="10.42578125" style="28" bestFit="1" customWidth="1"/>
    <col min="7405" max="7405" width="12.7109375" style="28" bestFit="1" customWidth="1"/>
    <col min="7406" max="7406" width="8.85546875" style="28" bestFit="1" customWidth="1"/>
    <col min="7407" max="7407" width="10.140625" style="28" bestFit="1" customWidth="1"/>
    <col min="7408" max="7408" width="10.5703125" style="28" bestFit="1" customWidth="1"/>
    <col min="7409" max="7409" width="1.5703125" style="28" customWidth="1"/>
    <col min="7410" max="7410" width="10" style="28" bestFit="1" customWidth="1"/>
    <col min="7411" max="7411" width="12.28515625" style="28" bestFit="1" customWidth="1"/>
    <col min="7412" max="7412" width="11.5703125" style="28" bestFit="1" customWidth="1"/>
    <col min="7413" max="7657" width="8.5703125" style="28"/>
    <col min="7658" max="7658" width="5.28515625" style="28" bestFit="1" customWidth="1"/>
    <col min="7659" max="7659" width="4.140625" style="28" bestFit="1" customWidth="1"/>
    <col min="7660" max="7660" width="10.42578125" style="28" bestFit="1" customWidth="1"/>
    <col min="7661" max="7661" width="12.7109375" style="28" bestFit="1" customWidth="1"/>
    <col min="7662" max="7662" width="8.85546875" style="28" bestFit="1" customWidth="1"/>
    <col min="7663" max="7663" width="10.140625" style="28" bestFit="1" customWidth="1"/>
    <col min="7664" max="7664" width="10.5703125" style="28" bestFit="1" customWidth="1"/>
    <col min="7665" max="7665" width="1.5703125" style="28" customWidth="1"/>
    <col min="7666" max="7666" width="10" style="28" bestFit="1" customWidth="1"/>
    <col min="7667" max="7667" width="12.28515625" style="28" bestFit="1" customWidth="1"/>
    <col min="7668" max="7668" width="11.5703125" style="28" bestFit="1" customWidth="1"/>
    <col min="7669" max="7913" width="8.5703125" style="28"/>
    <col min="7914" max="7914" width="5.28515625" style="28" bestFit="1" customWidth="1"/>
    <col min="7915" max="7915" width="4.140625" style="28" bestFit="1" customWidth="1"/>
    <col min="7916" max="7916" width="10.42578125" style="28" bestFit="1" customWidth="1"/>
    <col min="7917" max="7917" width="12.7109375" style="28" bestFit="1" customWidth="1"/>
    <col min="7918" max="7918" width="8.85546875" style="28" bestFit="1" customWidth="1"/>
    <col min="7919" max="7919" width="10.140625" style="28" bestFit="1" customWidth="1"/>
    <col min="7920" max="7920" width="10.5703125" style="28" bestFit="1" customWidth="1"/>
    <col min="7921" max="7921" width="1.5703125" style="28" customWidth="1"/>
    <col min="7922" max="7922" width="10" style="28" bestFit="1" customWidth="1"/>
    <col min="7923" max="7923" width="12.28515625" style="28" bestFit="1" customWidth="1"/>
    <col min="7924" max="7924" width="11.5703125" style="28" bestFit="1" customWidth="1"/>
    <col min="7925" max="8169" width="8.5703125" style="28"/>
    <col min="8170" max="8170" width="5.28515625" style="28" bestFit="1" customWidth="1"/>
    <col min="8171" max="8171" width="4.140625" style="28" bestFit="1" customWidth="1"/>
    <col min="8172" max="8172" width="10.42578125" style="28" bestFit="1" customWidth="1"/>
    <col min="8173" max="8173" width="12.7109375" style="28" bestFit="1" customWidth="1"/>
    <col min="8174" max="8174" width="8.85546875" style="28" bestFit="1" customWidth="1"/>
    <col min="8175" max="8175" width="10.140625" style="28" bestFit="1" customWidth="1"/>
    <col min="8176" max="8176" width="10.5703125" style="28" bestFit="1" customWidth="1"/>
    <col min="8177" max="8177" width="1.5703125" style="28" customWidth="1"/>
    <col min="8178" max="8178" width="10" style="28" bestFit="1" customWidth="1"/>
    <col min="8179" max="8179" width="12.28515625" style="28" bestFit="1" customWidth="1"/>
    <col min="8180" max="8180" width="11.5703125" style="28" bestFit="1" customWidth="1"/>
    <col min="8181" max="8425" width="8.5703125" style="28"/>
    <col min="8426" max="8426" width="5.28515625" style="28" bestFit="1" customWidth="1"/>
    <col min="8427" max="8427" width="4.140625" style="28" bestFit="1" customWidth="1"/>
    <col min="8428" max="8428" width="10.42578125" style="28" bestFit="1" customWidth="1"/>
    <col min="8429" max="8429" width="12.7109375" style="28" bestFit="1" customWidth="1"/>
    <col min="8430" max="8430" width="8.85546875" style="28" bestFit="1" customWidth="1"/>
    <col min="8431" max="8431" width="10.140625" style="28" bestFit="1" customWidth="1"/>
    <col min="8432" max="8432" width="10.5703125" style="28" bestFit="1" customWidth="1"/>
    <col min="8433" max="8433" width="1.5703125" style="28" customWidth="1"/>
    <col min="8434" max="8434" width="10" style="28" bestFit="1" customWidth="1"/>
    <col min="8435" max="8435" width="12.28515625" style="28" bestFit="1" customWidth="1"/>
    <col min="8436" max="8436" width="11.5703125" style="28" bestFit="1" customWidth="1"/>
    <col min="8437" max="8681" width="8.5703125" style="28"/>
    <col min="8682" max="8682" width="5.28515625" style="28" bestFit="1" customWidth="1"/>
    <col min="8683" max="8683" width="4.140625" style="28" bestFit="1" customWidth="1"/>
    <col min="8684" max="8684" width="10.42578125" style="28" bestFit="1" customWidth="1"/>
    <col min="8685" max="8685" width="12.7109375" style="28" bestFit="1" customWidth="1"/>
    <col min="8686" max="8686" width="8.85546875" style="28" bestFit="1" customWidth="1"/>
    <col min="8687" max="8687" width="10.140625" style="28" bestFit="1" customWidth="1"/>
    <col min="8688" max="8688" width="10.5703125" style="28" bestFit="1" customWidth="1"/>
    <col min="8689" max="8689" width="1.5703125" style="28" customWidth="1"/>
    <col min="8690" max="8690" width="10" style="28" bestFit="1" customWidth="1"/>
    <col min="8691" max="8691" width="12.28515625" style="28" bestFit="1" customWidth="1"/>
    <col min="8692" max="8692" width="11.5703125" style="28" bestFit="1" customWidth="1"/>
    <col min="8693" max="8937" width="8.5703125" style="28"/>
    <col min="8938" max="8938" width="5.28515625" style="28" bestFit="1" customWidth="1"/>
    <col min="8939" max="8939" width="4.140625" style="28" bestFit="1" customWidth="1"/>
    <col min="8940" max="8940" width="10.42578125" style="28" bestFit="1" customWidth="1"/>
    <col min="8941" max="8941" width="12.7109375" style="28" bestFit="1" customWidth="1"/>
    <col min="8942" max="8942" width="8.85546875" style="28" bestFit="1" customWidth="1"/>
    <col min="8943" max="8943" width="10.140625" style="28" bestFit="1" customWidth="1"/>
    <col min="8944" max="8944" width="10.5703125" style="28" bestFit="1" customWidth="1"/>
    <col min="8945" max="8945" width="1.5703125" style="28" customWidth="1"/>
    <col min="8946" max="8946" width="10" style="28" bestFit="1" customWidth="1"/>
    <col min="8947" max="8947" width="12.28515625" style="28" bestFit="1" customWidth="1"/>
    <col min="8948" max="8948" width="11.5703125" style="28" bestFit="1" customWidth="1"/>
    <col min="8949" max="9193" width="8.5703125" style="28"/>
    <col min="9194" max="9194" width="5.28515625" style="28" bestFit="1" customWidth="1"/>
    <col min="9195" max="9195" width="4.140625" style="28" bestFit="1" customWidth="1"/>
    <col min="9196" max="9196" width="10.42578125" style="28" bestFit="1" customWidth="1"/>
    <col min="9197" max="9197" width="12.7109375" style="28" bestFit="1" customWidth="1"/>
    <col min="9198" max="9198" width="8.85546875" style="28" bestFit="1" customWidth="1"/>
    <col min="9199" max="9199" width="10.140625" style="28" bestFit="1" customWidth="1"/>
    <col min="9200" max="9200" width="10.5703125" style="28" bestFit="1" customWidth="1"/>
    <col min="9201" max="9201" width="1.5703125" style="28" customWidth="1"/>
    <col min="9202" max="9202" width="10" style="28" bestFit="1" customWidth="1"/>
    <col min="9203" max="9203" width="12.28515625" style="28" bestFit="1" customWidth="1"/>
    <col min="9204" max="9204" width="11.5703125" style="28" bestFit="1" customWidth="1"/>
    <col min="9205" max="9449" width="8.5703125" style="28"/>
    <col min="9450" max="9450" width="5.28515625" style="28" bestFit="1" customWidth="1"/>
    <col min="9451" max="9451" width="4.140625" style="28" bestFit="1" customWidth="1"/>
    <col min="9452" max="9452" width="10.42578125" style="28" bestFit="1" customWidth="1"/>
    <col min="9453" max="9453" width="12.7109375" style="28" bestFit="1" customWidth="1"/>
    <col min="9454" max="9454" width="8.85546875" style="28" bestFit="1" customWidth="1"/>
    <col min="9455" max="9455" width="10.140625" style="28" bestFit="1" customWidth="1"/>
    <col min="9456" max="9456" width="10.5703125" style="28" bestFit="1" customWidth="1"/>
    <col min="9457" max="9457" width="1.5703125" style="28" customWidth="1"/>
    <col min="9458" max="9458" width="10" style="28" bestFit="1" customWidth="1"/>
    <col min="9459" max="9459" width="12.28515625" style="28" bestFit="1" customWidth="1"/>
    <col min="9460" max="9460" width="11.5703125" style="28" bestFit="1" customWidth="1"/>
    <col min="9461" max="9705" width="8.5703125" style="28"/>
    <col min="9706" max="9706" width="5.28515625" style="28" bestFit="1" customWidth="1"/>
    <col min="9707" max="9707" width="4.140625" style="28" bestFit="1" customWidth="1"/>
    <col min="9708" max="9708" width="10.42578125" style="28" bestFit="1" customWidth="1"/>
    <col min="9709" max="9709" width="12.7109375" style="28" bestFit="1" customWidth="1"/>
    <col min="9710" max="9710" width="8.85546875" style="28" bestFit="1" customWidth="1"/>
    <col min="9711" max="9711" width="10.140625" style="28" bestFit="1" customWidth="1"/>
    <col min="9712" max="9712" width="10.5703125" style="28" bestFit="1" customWidth="1"/>
    <col min="9713" max="9713" width="1.5703125" style="28" customWidth="1"/>
    <col min="9714" max="9714" width="10" style="28" bestFit="1" customWidth="1"/>
    <col min="9715" max="9715" width="12.28515625" style="28" bestFit="1" customWidth="1"/>
    <col min="9716" max="9716" width="11.5703125" style="28" bestFit="1" customWidth="1"/>
    <col min="9717" max="9961" width="8.5703125" style="28"/>
    <col min="9962" max="9962" width="5.28515625" style="28" bestFit="1" customWidth="1"/>
    <col min="9963" max="9963" width="4.140625" style="28" bestFit="1" customWidth="1"/>
    <col min="9964" max="9964" width="10.42578125" style="28" bestFit="1" customWidth="1"/>
    <col min="9965" max="9965" width="12.7109375" style="28" bestFit="1" customWidth="1"/>
    <col min="9966" max="9966" width="8.85546875" style="28" bestFit="1" customWidth="1"/>
    <col min="9967" max="9967" width="10.140625" style="28" bestFit="1" customWidth="1"/>
    <col min="9968" max="9968" width="10.5703125" style="28" bestFit="1" customWidth="1"/>
    <col min="9969" max="9969" width="1.5703125" style="28" customWidth="1"/>
    <col min="9970" max="9970" width="10" style="28" bestFit="1" customWidth="1"/>
    <col min="9971" max="9971" width="12.28515625" style="28" bestFit="1" customWidth="1"/>
    <col min="9972" max="9972" width="11.5703125" style="28" bestFit="1" customWidth="1"/>
    <col min="9973" max="10217" width="8.5703125" style="28"/>
    <col min="10218" max="10218" width="5.28515625" style="28" bestFit="1" customWidth="1"/>
    <col min="10219" max="10219" width="4.140625" style="28" bestFit="1" customWidth="1"/>
    <col min="10220" max="10220" width="10.42578125" style="28" bestFit="1" customWidth="1"/>
    <col min="10221" max="10221" width="12.7109375" style="28" bestFit="1" customWidth="1"/>
    <col min="10222" max="10222" width="8.85546875" style="28" bestFit="1" customWidth="1"/>
    <col min="10223" max="10223" width="10.140625" style="28" bestFit="1" customWidth="1"/>
    <col min="10224" max="10224" width="10.5703125" style="28" bestFit="1" customWidth="1"/>
    <col min="10225" max="10225" width="1.5703125" style="28" customWidth="1"/>
    <col min="10226" max="10226" width="10" style="28" bestFit="1" customWidth="1"/>
    <col min="10227" max="10227" width="12.28515625" style="28" bestFit="1" customWidth="1"/>
    <col min="10228" max="10228" width="11.5703125" style="28" bestFit="1" customWidth="1"/>
    <col min="10229" max="10473" width="8.5703125" style="28"/>
    <col min="10474" max="10474" width="5.28515625" style="28" bestFit="1" customWidth="1"/>
    <col min="10475" max="10475" width="4.140625" style="28" bestFit="1" customWidth="1"/>
    <col min="10476" max="10476" width="10.42578125" style="28" bestFit="1" customWidth="1"/>
    <col min="10477" max="10477" width="12.7109375" style="28" bestFit="1" customWidth="1"/>
    <col min="10478" max="10478" width="8.85546875" style="28" bestFit="1" customWidth="1"/>
    <col min="10479" max="10479" width="10.140625" style="28" bestFit="1" customWidth="1"/>
    <col min="10480" max="10480" width="10.5703125" style="28" bestFit="1" customWidth="1"/>
    <col min="10481" max="10481" width="1.5703125" style="28" customWidth="1"/>
    <col min="10482" max="10482" width="10" style="28" bestFit="1" customWidth="1"/>
    <col min="10483" max="10483" width="12.28515625" style="28" bestFit="1" customWidth="1"/>
    <col min="10484" max="10484" width="11.5703125" style="28" bestFit="1" customWidth="1"/>
    <col min="10485" max="10729" width="8.5703125" style="28"/>
    <col min="10730" max="10730" width="5.28515625" style="28" bestFit="1" customWidth="1"/>
    <col min="10731" max="10731" width="4.140625" style="28" bestFit="1" customWidth="1"/>
    <col min="10732" max="10732" width="10.42578125" style="28" bestFit="1" customWidth="1"/>
    <col min="10733" max="10733" width="12.7109375" style="28" bestFit="1" customWidth="1"/>
    <col min="10734" max="10734" width="8.85546875" style="28" bestFit="1" customWidth="1"/>
    <col min="10735" max="10735" width="10.140625" style="28" bestFit="1" customWidth="1"/>
    <col min="10736" max="10736" width="10.5703125" style="28" bestFit="1" customWidth="1"/>
    <col min="10737" max="10737" width="1.5703125" style="28" customWidth="1"/>
    <col min="10738" max="10738" width="10" style="28" bestFit="1" customWidth="1"/>
    <col min="10739" max="10739" width="12.28515625" style="28" bestFit="1" customWidth="1"/>
    <col min="10740" max="10740" width="11.5703125" style="28" bestFit="1" customWidth="1"/>
    <col min="10741" max="10985" width="8.5703125" style="28"/>
    <col min="10986" max="10986" width="5.28515625" style="28" bestFit="1" customWidth="1"/>
    <col min="10987" max="10987" width="4.140625" style="28" bestFit="1" customWidth="1"/>
    <col min="10988" max="10988" width="10.42578125" style="28" bestFit="1" customWidth="1"/>
    <col min="10989" max="10989" width="12.7109375" style="28" bestFit="1" customWidth="1"/>
    <col min="10990" max="10990" width="8.85546875" style="28" bestFit="1" customWidth="1"/>
    <col min="10991" max="10991" width="10.140625" style="28" bestFit="1" customWidth="1"/>
    <col min="10992" max="10992" width="10.5703125" style="28" bestFit="1" customWidth="1"/>
    <col min="10993" max="10993" width="1.5703125" style="28" customWidth="1"/>
    <col min="10994" max="10994" width="10" style="28" bestFit="1" customWidth="1"/>
    <col min="10995" max="10995" width="12.28515625" style="28" bestFit="1" customWidth="1"/>
    <col min="10996" max="10996" width="11.5703125" style="28" bestFit="1" customWidth="1"/>
    <col min="10997" max="11241" width="8.5703125" style="28"/>
    <col min="11242" max="11242" width="5.28515625" style="28" bestFit="1" customWidth="1"/>
    <col min="11243" max="11243" width="4.140625" style="28" bestFit="1" customWidth="1"/>
    <col min="11244" max="11244" width="10.42578125" style="28" bestFit="1" customWidth="1"/>
    <col min="11245" max="11245" width="12.7109375" style="28" bestFit="1" customWidth="1"/>
    <col min="11246" max="11246" width="8.85546875" style="28" bestFit="1" customWidth="1"/>
    <col min="11247" max="11247" width="10.140625" style="28" bestFit="1" customWidth="1"/>
    <col min="11248" max="11248" width="10.5703125" style="28" bestFit="1" customWidth="1"/>
    <col min="11249" max="11249" width="1.5703125" style="28" customWidth="1"/>
    <col min="11250" max="11250" width="10" style="28" bestFit="1" customWidth="1"/>
    <col min="11251" max="11251" width="12.28515625" style="28" bestFit="1" customWidth="1"/>
    <col min="11252" max="11252" width="11.5703125" style="28" bestFit="1" customWidth="1"/>
    <col min="11253" max="11497" width="8.5703125" style="28"/>
    <col min="11498" max="11498" width="5.28515625" style="28" bestFit="1" customWidth="1"/>
    <col min="11499" max="11499" width="4.140625" style="28" bestFit="1" customWidth="1"/>
    <col min="11500" max="11500" width="10.42578125" style="28" bestFit="1" customWidth="1"/>
    <col min="11501" max="11501" width="12.7109375" style="28" bestFit="1" customWidth="1"/>
    <col min="11502" max="11502" width="8.85546875" style="28" bestFit="1" customWidth="1"/>
    <col min="11503" max="11503" width="10.140625" style="28" bestFit="1" customWidth="1"/>
    <col min="11504" max="11504" width="10.5703125" style="28" bestFit="1" customWidth="1"/>
    <col min="11505" max="11505" width="1.5703125" style="28" customWidth="1"/>
    <col min="11506" max="11506" width="10" style="28" bestFit="1" customWidth="1"/>
    <col min="11507" max="11507" width="12.28515625" style="28" bestFit="1" customWidth="1"/>
    <col min="11508" max="11508" width="11.5703125" style="28" bestFit="1" customWidth="1"/>
    <col min="11509" max="11753" width="8.5703125" style="28"/>
    <col min="11754" max="11754" width="5.28515625" style="28" bestFit="1" customWidth="1"/>
    <col min="11755" max="11755" width="4.140625" style="28" bestFit="1" customWidth="1"/>
    <col min="11756" max="11756" width="10.42578125" style="28" bestFit="1" customWidth="1"/>
    <col min="11757" max="11757" width="12.7109375" style="28" bestFit="1" customWidth="1"/>
    <col min="11758" max="11758" width="8.85546875" style="28" bestFit="1" customWidth="1"/>
    <col min="11759" max="11759" width="10.140625" style="28" bestFit="1" customWidth="1"/>
    <col min="11760" max="11760" width="10.5703125" style="28" bestFit="1" customWidth="1"/>
    <col min="11761" max="11761" width="1.5703125" style="28" customWidth="1"/>
    <col min="11762" max="11762" width="10" style="28" bestFit="1" customWidth="1"/>
    <col min="11763" max="11763" width="12.28515625" style="28" bestFit="1" customWidth="1"/>
    <col min="11764" max="11764" width="11.5703125" style="28" bestFit="1" customWidth="1"/>
    <col min="11765" max="12009" width="8.5703125" style="28"/>
    <col min="12010" max="12010" width="5.28515625" style="28" bestFit="1" customWidth="1"/>
    <col min="12011" max="12011" width="4.140625" style="28" bestFit="1" customWidth="1"/>
    <col min="12012" max="12012" width="10.42578125" style="28" bestFit="1" customWidth="1"/>
    <col min="12013" max="12013" width="12.7109375" style="28" bestFit="1" customWidth="1"/>
    <col min="12014" max="12014" width="8.85546875" style="28" bestFit="1" customWidth="1"/>
    <col min="12015" max="12015" width="10.140625" style="28" bestFit="1" customWidth="1"/>
    <col min="12016" max="12016" width="10.5703125" style="28" bestFit="1" customWidth="1"/>
    <col min="12017" max="12017" width="1.5703125" style="28" customWidth="1"/>
    <col min="12018" max="12018" width="10" style="28" bestFit="1" customWidth="1"/>
    <col min="12019" max="12019" width="12.28515625" style="28" bestFit="1" customWidth="1"/>
    <col min="12020" max="12020" width="11.5703125" style="28" bestFit="1" customWidth="1"/>
    <col min="12021" max="12265" width="8.5703125" style="28"/>
    <col min="12266" max="12266" width="5.28515625" style="28" bestFit="1" customWidth="1"/>
    <col min="12267" max="12267" width="4.140625" style="28" bestFit="1" customWidth="1"/>
    <col min="12268" max="12268" width="10.42578125" style="28" bestFit="1" customWidth="1"/>
    <col min="12269" max="12269" width="12.7109375" style="28" bestFit="1" customWidth="1"/>
    <col min="12270" max="12270" width="8.85546875" style="28" bestFit="1" customWidth="1"/>
    <col min="12271" max="12271" width="10.140625" style="28" bestFit="1" customWidth="1"/>
    <col min="12272" max="12272" width="10.5703125" style="28" bestFit="1" customWidth="1"/>
    <col min="12273" max="12273" width="1.5703125" style="28" customWidth="1"/>
    <col min="12274" max="12274" width="10" style="28" bestFit="1" customWidth="1"/>
    <col min="12275" max="12275" width="12.28515625" style="28" bestFit="1" customWidth="1"/>
    <col min="12276" max="12276" width="11.5703125" style="28" bestFit="1" customWidth="1"/>
    <col min="12277" max="12521" width="8.5703125" style="28"/>
    <col min="12522" max="12522" width="5.28515625" style="28" bestFit="1" customWidth="1"/>
    <col min="12523" max="12523" width="4.140625" style="28" bestFit="1" customWidth="1"/>
    <col min="12524" max="12524" width="10.42578125" style="28" bestFit="1" customWidth="1"/>
    <col min="12525" max="12525" width="12.7109375" style="28" bestFit="1" customWidth="1"/>
    <col min="12526" max="12526" width="8.85546875" style="28" bestFit="1" customWidth="1"/>
    <col min="12527" max="12527" width="10.140625" style="28" bestFit="1" customWidth="1"/>
    <col min="12528" max="12528" width="10.5703125" style="28" bestFit="1" customWidth="1"/>
    <col min="12529" max="12529" width="1.5703125" style="28" customWidth="1"/>
    <col min="12530" max="12530" width="10" style="28" bestFit="1" customWidth="1"/>
    <col min="12531" max="12531" width="12.28515625" style="28" bestFit="1" customWidth="1"/>
    <col min="12532" max="12532" width="11.5703125" style="28" bestFit="1" customWidth="1"/>
    <col min="12533" max="12777" width="8.5703125" style="28"/>
    <col min="12778" max="12778" width="5.28515625" style="28" bestFit="1" customWidth="1"/>
    <col min="12779" max="12779" width="4.140625" style="28" bestFit="1" customWidth="1"/>
    <col min="12780" max="12780" width="10.42578125" style="28" bestFit="1" customWidth="1"/>
    <col min="12781" max="12781" width="12.7109375" style="28" bestFit="1" customWidth="1"/>
    <col min="12782" max="12782" width="8.85546875" style="28" bestFit="1" customWidth="1"/>
    <col min="12783" max="12783" width="10.140625" style="28" bestFit="1" customWidth="1"/>
    <col min="12784" max="12784" width="10.5703125" style="28" bestFit="1" customWidth="1"/>
    <col min="12785" max="12785" width="1.5703125" style="28" customWidth="1"/>
    <col min="12786" max="12786" width="10" style="28" bestFit="1" customWidth="1"/>
    <col min="12787" max="12787" width="12.28515625" style="28" bestFit="1" customWidth="1"/>
    <col min="12788" max="12788" width="11.5703125" style="28" bestFit="1" customWidth="1"/>
    <col min="12789" max="13033" width="8.5703125" style="28"/>
    <col min="13034" max="13034" width="5.28515625" style="28" bestFit="1" customWidth="1"/>
    <col min="13035" max="13035" width="4.140625" style="28" bestFit="1" customWidth="1"/>
    <col min="13036" max="13036" width="10.42578125" style="28" bestFit="1" customWidth="1"/>
    <col min="13037" max="13037" width="12.7109375" style="28" bestFit="1" customWidth="1"/>
    <col min="13038" max="13038" width="8.85546875" style="28" bestFit="1" customWidth="1"/>
    <col min="13039" max="13039" width="10.140625" style="28" bestFit="1" customWidth="1"/>
    <col min="13040" max="13040" width="10.5703125" style="28" bestFit="1" customWidth="1"/>
    <col min="13041" max="13041" width="1.5703125" style="28" customWidth="1"/>
    <col min="13042" max="13042" width="10" style="28" bestFit="1" customWidth="1"/>
    <col min="13043" max="13043" width="12.28515625" style="28" bestFit="1" customWidth="1"/>
    <col min="13044" max="13044" width="11.5703125" style="28" bestFit="1" customWidth="1"/>
    <col min="13045" max="13289" width="8.5703125" style="28"/>
    <col min="13290" max="13290" width="5.28515625" style="28" bestFit="1" customWidth="1"/>
    <col min="13291" max="13291" width="4.140625" style="28" bestFit="1" customWidth="1"/>
    <col min="13292" max="13292" width="10.42578125" style="28" bestFit="1" customWidth="1"/>
    <col min="13293" max="13293" width="12.7109375" style="28" bestFit="1" customWidth="1"/>
    <col min="13294" max="13294" width="8.85546875" style="28" bestFit="1" customWidth="1"/>
    <col min="13295" max="13295" width="10.140625" style="28" bestFit="1" customWidth="1"/>
    <col min="13296" max="13296" width="10.5703125" style="28" bestFit="1" customWidth="1"/>
    <col min="13297" max="13297" width="1.5703125" style="28" customWidth="1"/>
    <col min="13298" max="13298" width="10" style="28" bestFit="1" customWidth="1"/>
    <col min="13299" max="13299" width="12.28515625" style="28" bestFit="1" customWidth="1"/>
    <col min="13300" max="13300" width="11.5703125" style="28" bestFit="1" customWidth="1"/>
    <col min="13301" max="13545" width="8.5703125" style="28"/>
    <col min="13546" max="13546" width="5.28515625" style="28" bestFit="1" customWidth="1"/>
    <col min="13547" max="13547" width="4.140625" style="28" bestFit="1" customWidth="1"/>
    <col min="13548" max="13548" width="10.42578125" style="28" bestFit="1" customWidth="1"/>
    <col min="13549" max="13549" width="12.7109375" style="28" bestFit="1" customWidth="1"/>
    <col min="13550" max="13550" width="8.85546875" style="28" bestFit="1" customWidth="1"/>
    <col min="13551" max="13551" width="10.140625" style="28" bestFit="1" customWidth="1"/>
    <col min="13552" max="13552" width="10.5703125" style="28" bestFit="1" customWidth="1"/>
    <col min="13553" max="13553" width="1.5703125" style="28" customWidth="1"/>
    <col min="13554" max="13554" width="10" style="28" bestFit="1" customWidth="1"/>
    <col min="13555" max="13555" width="12.28515625" style="28" bestFit="1" customWidth="1"/>
    <col min="13556" max="13556" width="11.5703125" style="28" bestFit="1" customWidth="1"/>
    <col min="13557" max="13801" width="8.5703125" style="28"/>
    <col min="13802" max="13802" width="5.28515625" style="28" bestFit="1" customWidth="1"/>
    <col min="13803" max="13803" width="4.140625" style="28" bestFit="1" customWidth="1"/>
    <col min="13804" max="13804" width="10.42578125" style="28" bestFit="1" customWidth="1"/>
    <col min="13805" max="13805" width="12.7109375" style="28" bestFit="1" customWidth="1"/>
    <col min="13806" max="13806" width="8.85546875" style="28" bestFit="1" customWidth="1"/>
    <col min="13807" max="13807" width="10.140625" style="28" bestFit="1" customWidth="1"/>
    <col min="13808" max="13808" width="10.5703125" style="28" bestFit="1" customWidth="1"/>
    <col min="13809" max="13809" width="1.5703125" style="28" customWidth="1"/>
    <col min="13810" max="13810" width="10" style="28" bestFit="1" customWidth="1"/>
    <col min="13811" max="13811" width="12.28515625" style="28" bestFit="1" customWidth="1"/>
    <col min="13812" max="13812" width="11.5703125" style="28" bestFit="1" customWidth="1"/>
    <col min="13813" max="14057" width="8.5703125" style="28"/>
    <col min="14058" max="14058" width="5.28515625" style="28" bestFit="1" customWidth="1"/>
    <col min="14059" max="14059" width="4.140625" style="28" bestFit="1" customWidth="1"/>
    <col min="14060" max="14060" width="10.42578125" style="28" bestFit="1" customWidth="1"/>
    <col min="14061" max="14061" width="12.7109375" style="28" bestFit="1" customWidth="1"/>
    <col min="14062" max="14062" width="8.85546875" style="28" bestFit="1" customWidth="1"/>
    <col min="14063" max="14063" width="10.140625" style="28" bestFit="1" customWidth="1"/>
    <col min="14064" max="14064" width="10.5703125" style="28" bestFit="1" customWidth="1"/>
    <col min="14065" max="14065" width="1.5703125" style="28" customWidth="1"/>
    <col min="14066" max="14066" width="10" style="28" bestFit="1" customWidth="1"/>
    <col min="14067" max="14067" width="12.28515625" style="28" bestFit="1" customWidth="1"/>
    <col min="14068" max="14068" width="11.5703125" style="28" bestFit="1" customWidth="1"/>
    <col min="14069" max="14313" width="8.5703125" style="28"/>
    <col min="14314" max="14314" width="5.28515625" style="28" bestFit="1" customWidth="1"/>
    <col min="14315" max="14315" width="4.140625" style="28" bestFit="1" customWidth="1"/>
    <col min="14316" max="14316" width="10.42578125" style="28" bestFit="1" customWidth="1"/>
    <col min="14317" max="14317" width="12.7109375" style="28" bestFit="1" customWidth="1"/>
    <col min="14318" max="14318" width="8.85546875" style="28" bestFit="1" customWidth="1"/>
    <col min="14319" max="14319" width="10.140625" style="28" bestFit="1" customWidth="1"/>
    <col min="14320" max="14320" width="10.5703125" style="28" bestFit="1" customWidth="1"/>
    <col min="14321" max="14321" width="1.5703125" style="28" customWidth="1"/>
    <col min="14322" max="14322" width="10" style="28" bestFit="1" customWidth="1"/>
    <col min="14323" max="14323" width="12.28515625" style="28" bestFit="1" customWidth="1"/>
    <col min="14324" max="14324" width="11.5703125" style="28" bestFit="1" customWidth="1"/>
    <col min="14325" max="14569" width="8.5703125" style="28"/>
    <col min="14570" max="14570" width="5.28515625" style="28" bestFit="1" customWidth="1"/>
    <col min="14571" max="14571" width="4.140625" style="28" bestFit="1" customWidth="1"/>
    <col min="14572" max="14572" width="10.42578125" style="28" bestFit="1" customWidth="1"/>
    <col min="14573" max="14573" width="12.7109375" style="28" bestFit="1" customWidth="1"/>
    <col min="14574" max="14574" width="8.85546875" style="28" bestFit="1" customWidth="1"/>
    <col min="14575" max="14575" width="10.140625" style="28" bestFit="1" customWidth="1"/>
    <col min="14576" max="14576" width="10.5703125" style="28" bestFit="1" customWidth="1"/>
    <col min="14577" max="14577" width="1.5703125" style="28" customWidth="1"/>
    <col min="14578" max="14578" width="10" style="28" bestFit="1" customWidth="1"/>
    <col min="14579" max="14579" width="12.28515625" style="28" bestFit="1" customWidth="1"/>
    <col min="14580" max="14580" width="11.5703125" style="28" bestFit="1" customWidth="1"/>
    <col min="14581" max="14825" width="8.5703125" style="28"/>
    <col min="14826" max="14826" width="5.28515625" style="28" bestFit="1" customWidth="1"/>
    <col min="14827" max="14827" width="4.140625" style="28" bestFit="1" customWidth="1"/>
    <col min="14828" max="14828" width="10.42578125" style="28" bestFit="1" customWidth="1"/>
    <col min="14829" max="14829" width="12.7109375" style="28" bestFit="1" customWidth="1"/>
    <col min="14830" max="14830" width="8.85546875" style="28" bestFit="1" customWidth="1"/>
    <col min="14831" max="14831" width="10.140625" style="28" bestFit="1" customWidth="1"/>
    <col min="14832" max="14832" width="10.5703125" style="28" bestFit="1" customWidth="1"/>
    <col min="14833" max="14833" width="1.5703125" style="28" customWidth="1"/>
    <col min="14834" max="14834" width="10" style="28" bestFit="1" customWidth="1"/>
    <col min="14835" max="14835" width="12.28515625" style="28" bestFit="1" customWidth="1"/>
    <col min="14836" max="14836" width="11.5703125" style="28" bestFit="1" customWidth="1"/>
    <col min="14837" max="15081" width="8.5703125" style="28"/>
    <col min="15082" max="15082" width="5.28515625" style="28" bestFit="1" customWidth="1"/>
    <col min="15083" max="15083" width="4.140625" style="28" bestFit="1" customWidth="1"/>
    <col min="15084" max="15084" width="10.42578125" style="28" bestFit="1" customWidth="1"/>
    <col min="15085" max="15085" width="12.7109375" style="28" bestFit="1" customWidth="1"/>
    <col min="15086" max="15086" width="8.85546875" style="28" bestFit="1" customWidth="1"/>
    <col min="15087" max="15087" width="10.140625" style="28" bestFit="1" customWidth="1"/>
    <col min="15088" max="15088" width="10.5703125" style="28" bestFit="1" customWidth="1"/>
    <col min="15089" max="15089" width="1.5703125" style="28" customWidth="1"/>
    <col min="15090" max="15090" width="10" style="28" bestFit="1" customWidth="1"/>
    <col min="15091" max="15091" width="12.28515625" style="28" bestFit="1" customWidth="1"/>
    <col min="15092" max="15092" width="11.5703125" style="28" bestFit="1" customWidth="1"/>
    <col min="15093" max="15337" width="8.5703125" style="28"/>
    <col min="15338" max="15338" width="5.28515625" style="28" bestFit="1" customWidth="1"/>
    <col min="15339" max="15339" width="4.140625" style="28" bestFit="1" customWidth="1"/>
    <col min="15340" max="15340" width="10.42578125" style="28" bestFit="1" customWidth="1"/>
    <col min="15341" max="15341" width="12.7109375" style="28" bestFit="1" customWidth="1"/>
    <col min="15342" max="15342" width="8.85546875" style="28" bestFit="1" customWidth="1"/>
    <col min="15343" max="15343" width="10.140625" style="28" bestFit="1" customWidth="1"/>
    <col min="15344" max="15344" width="10.5703125" style="28" bestFit="1" customWidth="1"/>
    <col min="15345" max="15345" width="1.5703125" style="28" customWidth="1"/>
    <col min="15346" max="15346" width="10" style="28" bestFit="1" customWidth="1"/>
    <col min="15347" max="15347" width="12.28515625" style="28" bestFit="1" customWidth="1"/>
    <col min="15348" max="15348" width="11.5703125" style="28" bestFit="1" customWidth="1"/>
    <col min="15349" max="15593" width="8.5703125" style="28"/>
    <col min="15594" max="15594" width="5.28515625" style="28" bestFit="1" customWidth="1"/>
    <col min="15595" max="15595" width="4.140625" style="28" bestFit="1" customWidth="1"/>
    <col min="15596" max="15596" width="10.42578125" style="28" bestFit="1" customWidth="1"/>
    <col min="15597" max="15597" width="12.7109375" style="28" bestFit="1" customWidth="1"/>
    <col min="15598" max="15598" width="8.85546875" style="28" bestFit="1" customWidth="1"/>
    <col min="15599" max="15599" width="10.140625" style="28" bestFit="1" customWidth="1"/>
    <col min="15600" max="15600" width="10.5703125" style="28" bestFit="1" customWidth="1"/>
    <col min="15601" max="15601" width="1.5703125" style="28" customWidth="1"/>
    <col min="15602" max="15602" width="10" style="28" bestFit="1" customWidth="1"/>
    <col min="15603" max="15603" width="12.28515625" style="28" bestFit="1" customWidth="1"/>
    <col min="15604" max="15604" width="11.5703125" style="28" bestFit="1" customWidth="1"/>
    <col min="15605" max="15849" width="8.5703125" style="28"/>
    <col min="15850" max="15850" width="5.28515625" style="28" bestFit="1" customWidth="1"/>
    <col min="15851" max="15851" width="4.140625" style="28" bestFit="1" customWidth="1"/>
    <col min="15852" max="15852" width="10.42578125" style="28" bestFit="1" customWidth="1"/>
    <col min="15853" max="15853" width="12.7109375" style="28" bestFit="1" customWidth="1"/>
    <col min="15854" max="15854" width="8.85546875" style="28" bestFit="1" customWidth="1"/>
    <col min="15855" max="15855" width="10.140625" style="28" bestFit="1" customWidth="1"/>
    <col min="15856" max="15856" width="10.5703125" style="28" bestFit="1" customWidth="1"/>
    <col min="15857" max="15857" width="1.5703125" style="28" customWidth="1"/>
    <col min="15858" max="15858" width="10" style="28" bestFit="1" customWidth="1"/>
    <col min="15859" max="15859" width="12.28515625" style="28" bestFit="1" customWidth="1"/>
    <col min="15860" max="15860" width="11.5703125" style="28" bestFit="1" customWidth="1"/>
    <col min="15861" max="16105" width="8.5703125" style="28"/>
    <col min="16106" max="16106" width="5.28515625" style="28" bestFit="1" customWidth="1"/>
    <col min="16107" max="16107" width="4.140625" style="28" bestFit="1" customWidth="1"/>
    <col min="16108" max="16108" width="10.42578125" style="28" bestFit="1" customWidth="1"/>
    <col min="16109" max="16109" width="12.7109375" style="28" bestFit="1" customWidth="1"/>
    <col min="16110" max="16110" width="8.85546875" style="28" bestFit="1" customWidth="1"/>
    <col min="16111" max="16111" width="10.140625" style="28" bestFit="1" customWidth="1"/>
    <col min="16112" max="16112" width="10.5703125" style="28" bestFit="1" customWidth="1"/>
    <col min="16113" max="16113" width="1.5703125" style="28" customWidth="1"/>
    <col min="16114" max="16114" width="10" style="28" bestFit="1" customWidth="1"/>
    <col min="16115" max="16115" width="12.28515625" style="28" bestFit="1" customWidth="1"/>
    <col min="16116" max="16116" width="11.5703125" style="28" bestFit="1" customWidth="1"/>
    <col min="16117" max="16384" width="8.5703125" style="28"/>
  </cols>
  <sheetData>
    <row r="1" spans="1:7" ht="11.25" x14ac:dyDescent="0.15">
      <c r="A1" s="46" t="s">
        <v>158</v>
      </c>
      <c r="B1" s="46" t="s">
        <v>161</v>
      </c>
      <c r="F1" s="46" t="s">
        <v>158</v>
      </c>
      <c r="G1" s="46" t="s">
        <v>161</v>
      </c>
    </row>
    <row r="2" spans="1:7" x14ac:dyDescent="0.15">
      <c r="A2" s="45" t="s">
        <v>139</v>
      </c>
      <c r="B2" s="44">
        <v>18136</v>
      </c>
      <c r="D2" s="28" t="b">
        <f>AND(B2&gt;AVERAGE($B$2:$B$20)*0.8,B2&lt;AVERAGE($B$2:$B$20)*1.2)</f>
        <v>0</v>
      </c>
      <c r="F2" s="45" t="s">
        <v>139</v>
      </c>
      <c r="G2" s="44">
        <v>16332</v>
      </c>
    </row>
    <row r="3" spans="1:7" x14ac:dyDescent="0.15">
      <c r="A3" s="45" t="s">
        <v>139</v>
      </c>
      <c r="B3" s="44">
        <v>16332</v>
      </c>
      <c r="F3" s="45" t="s">
        <v>3</v>
      </c>
      <c r="G3" s="44">
        <v>15258</v>
      </c>
    </row>
    <row r="4" spans="1:7" x14ac:dyDescent="0.15">
      <c r="A4" s="45" t="s">
        <v>139</v>
      </c>
      <c r="B4" s="44">
        <v>5083</v>
      </c>
      <c r="F4" s="45" t="s">
        <v>144</v>
      </c>
      <c r="G4" s="44">
        <v>15059</v>
      </c>
    </row>
    <row r="5" spans="1:7" x14ac:dyDescent="0.15">
      <c r="A5" s="45" t="s">
        <v>144</v>
      </c>
      <c r="B5" s="44">
        <v>26662</v>
      </c>
      <c r="F5" s="45" t="s">
        <v>13</v>
      </c>
      <c r="G5" s="44">
        <v>15188</v>
      </c>
    </row>
    <row r="6" spans="1:7" x14ac:dyDescent="0.15">
      <c r="A6" s="45" t="s">
        <v>3</v>
      </c>
      <c r="B6" s="44">
        <v>15258</v>
      </c>
      <c r="F6" s="45" t="s">
        <v>13</v>
      </c>
      <c r="G6" s="44">
        <v>13966</v>
      </c>
    </row>
    <row r="7" spans="1:7" x14ac:dyDescent="0.15">
      <c r="A7" s="45" t="s">
        <v>3</v>
      </c>
      <c r="B7" s="44">
        <v>24529</v>
      </c>
      <c r="F7" s="45" t="s">
        <v>139</v>
      </c>
      <c r="G7" s="44">
        <v>13197</v>
      </c>
    </row>
    <row r="8" spans="1:7" s="29" customFormat="1" ht="12.75" x14ac:dyDescent="0.2">
      <c r="A8" s="45" t="s">
        <v>144</v>
      </c>
      <c r="B8" s="44">
        <v>6088</v>
      </c>
      <c r="C8" s="28"/>
    </row>
    <row r="9" spans="1:7" s="29" customFormat="1" ht="12.75" x14ac:dyDescent="0.2">
      <c r="A9" s="45" t="s">
        <v>139</v>
      </c>
      <c r="B9" s="44">
        <v>26454</v>
      </c>
      <c r="C9" s="28"/>
    </row>
    <row r="10" spans="1:7" s="29" customFormat="1" ht="12.75" x14ac:dyDescent="0.2">
      <c r="A10" s="45" t="s">
        <v>144</v>
      </c>
      <c r="B10" s="44">
        <v>24057</v>
      </c>
      <c r="C10" s="28"/>
    </row>
    <row r="11" spans="1:7" s="29" customFormat="1" ht="12.75" x14ac:dyDescent="0.2">
      <c r="A11" s="45" t="s">
        <v>144</v>
      </c>
      <c r="B11" s="44">
        <v>27800</v>
      </c>
      <c r="C11" s="28"/>
    </row>
    <row r="12" spans="1:7" s="29" customFormat="1" ht="12.75" x14ac:dyDescent="0.2">
      <c r="A12" s="45" t="s">
        <v>139</v>
      </c>
      <c r="B12" s="44">
        <v>5471</v>
      </c>
      <c r="C12" s="28"/>
    </row>
    <row r="13" spans="1:7" s="29" customFormat="1" ht="12.75" x14ac:dyDescent="0.2">
      <c r="A13" s="45" t="s">
        <v>139</v>
      </c>
      <c r="B13" s="44">
        <v>9501</v>
      </c>
      <c r="C13" s="28"/>
    </row>
    <row r="14" spans="1:7" s="29" customFormat="1" ht="12.75" x14ac:dyDescent="0.2">
      <c r="A14" s="45" t="s">
        <v>155</v>
      </c>
      <c r="B14" s="44">
        <v>911</v>
      </c>
      <c r="C14" s="28"/>
    </row>
    <row r="15" spans="1:7" s="29" customFormat="1" ht="12.75" x14ac:dyDescent="0.2">
      <c r="A15" s="45" t="s">
        <v>144</v>
      </c>
      <c r="B15" s="44">
        <v>15059</v>
      </c>
      <c r="C15" s="28"/>
    </row>
    <row r="16" spans="1:7" s="29" customFormat="1" ht="12.75" x14ac:dyDescent="0.2">
      <c r="A16" s="45" t="s">
        <v>13</v>
      </c>
      <c r="B16" s="44">
        <v>15188</v>
      </c>
      <c r="C16" s="28"/>
    </row>
    <row r="17" spans="1:3" s="29" customFormat="1" ht="12.75" x14ac:dyDescent="0.2">
      <c r="A17" s="45" t="s">
        <v>13</v>
      </c>
      <c r="B17" s="44">
        <v>13966</v>
      </c>
      <c r="C17" s="28"/>
    </row>
    <row r="18" spans="1:3" s="29" customFormat="1" ht="12.75" x14ac:dyDescent="0.2">
      <c r="A18" s="45" t="s">
        <v>13</v>
      </c>
      <c r="B18" s="44">
        <v>4532</v>
      </c>
      <c r="C18" s="28"/>
    </row>
    <row r="19" spans="1:3" s="29" customFormat="1" ht="12.75" x14ac:dyDescent="0.2">
      <c r="A19" s="45" t="s">
        <v>139</v>
      </c>
      <c r="B19" s="44">
        <v>4774</v>
      </c>
      <c r="C19" s="28"/>
    </row>
    <row r="20" spans="1:3" s="29" customFormat="1" ht="12.75" x14ac:dyDescent="0.2">
      <c r="A20" s="45" t="s">
        <v>139</v>
      </c>
      <c r="B20" s="44">
        <v>13197</v>
      </c>
      <c r="C20" s="28"/>
    </row>
    <row r="23" spans="1:3" x14ac:dyDescent="0.15">
      <c r="B23" s="43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>
    <pageSetUpPr fitToPage="1"/>
  </sheetPr>
  <dimension ref="A1:F23"/>
  <sheetViews>
    <sheetView workbookViewId="0">
      <selection activeCell="A2" sqref="A2"/>
    </sheetView>
  </sheetViews>
  <sheetFormatPr defaultColWidth="8.5703125" defaultRowHeight="10.5" x14ac:dyDescent="0.15"/>
  <cols>
    <col min="1" max="1" width="8.85546875" style="28" bestFit="1" customWidth="1"/>
    <col min="2" max="2" width="10.5703125" style="28" bestFit="1" customWidth="1"/>
    <col min="3" max="3" width="1.5703125" style="28" customWidth="1"/>
    <col min="4" max="4" width="10" style="28" bestFit="1" customWidth="1"/>
    <col min="5" max="5" width="2.28515625" style="28" customWidth="1"/>
    <col min="6" max="233" width="8.5703125" style="28"/>
    <col min="234" max="234" width="5.28515625" style="28" bestFit="1" customWidth="1"/>
    <col min="235" max="235" width="4.140625" style="28" bestFit="1" customWidth="1"/>
    <col min="236" max="236" width="10.42578125" style="28" bestFit="1" customWidth="1"/>
    <col min="237" max="237" width="12.7109375" style="28" bestFit="1" customWidth="1"/>
    <col min="238" max="238" width="8.85546875" style="28" bestFit="1" customWidth="1"/>
    <col min="239" max="239" width="10.140625" style="28" bestFit="1" customWidth="1"/>
    <col min="240" max="240" width="10.5703125" style="28" bestFit="1" customWidth="1"/>
    <col min="241" max="241" width="1.5703125" style="28" customWidth="1"/>
    <col min="242" max="242" width="10" style="28" bestFit="1" customWidth="1"/>
    <col min="243" max="243" width="12.28515625" style="28" bestFit="1" customWidth="1"/>
    <col min="244" max="244" width="11.5703125" style="28" bestFit="1" customWidth="1"/>
    <col min="245" max="489" width="8.5703125" style="28"/>
    <col min="490" max="490" width="5.28515625" style="28" bestFit="1" customWidth="1"/>
    <col min="491" max="491" width="4.140625" style="28" bestFit="1" customWidth="1"/>
    <col min="492" max="492" width="10.42578125" style="28" bestFit="1" customWidth="1"/>
    <col min="493" max="493" width="12.7109375" style="28" bestFit="1" customWidth="1"/>
    <col min="494" max="494" width="8.85546875" style="28" bestFit="1" customWidth="1"/>
    <col min="495" max="495" width="10.140625" style="28" bestFit="1" customWidth="1"/>
    <col min="496" max="496" width="10.5703125" style="28" bestFit="1" customWidth="1"/>
    <col min="497" max="497" width="1.5703125" style="28" customWidth="1"/>
    <col min="498" max="498" width="10" style="28" bestFit="1" customWidth="1"/>
    <col min="499" max="499" width="12.28515625" style="28" bestFit="1" customWidth="1"/>
    <col min="500" max="500" width="11.5703125" style="28" bestFit="1" customWidth="1"/>
    <col min="501" max="745" width="8.5703125" style="28"/>
    <col min="746" max="746" width="5.28515625" style="28" bestFit="1" customWidth="1"/>
    <col min="747" max="747" width="4.140625" style="28" bestFit="1" customWidth="1"/>
    <col min="748" max="748" width="10.42578125" style="28" bestFit="1" customWidth="1"/>
    <col min="749" max="749" width="12.7109375" style="28" bestFit="1" customWidth="1"/>
    <col min="750" max="750" width="8.85546875" style="28" bestFit="1" customWidth="1"/>
    <col min="751" max="751" width="10.140625" style="28" bestFit="1" customWidth="1"/>
    <col min="752" max="752" width="10.5703125" style="28" bestFit="1" customWidth="1"/>
    <col min="753" max="753" width="1.5703125" style="28" customWidth="1"/>
    <col min="754" max="754" width="10" style="28" bestFit="1" customWidth="1"/>
    <col min="755" max="755" width="12.28515625" style="28" bestFit="1" customWidth="1"/>
    <col min="756" max="756" width="11.5703125" style="28" bestFit="1" customWidth="1"/>
    <col min="757" max="1001" width="8.5703125" style="28"/>
    <col min="1002" max="1002" width="5.28515625" style="28" bestFit="1" customWidth="1"/>
    <col min="1003" max="1003" width="4.140625" style="28" bestFit="1" customWidth="1"/>
    <col min="1004" max="1004" width="10.42578125" style="28" bestFit="1" customWidth="1"/>
    <col min="1005" max="1005" width="12.7109375" style="28" bestFit="1" customWidth="1"/>
    <col min="1006" max="1006" width="8.85546875" style="28" bestFit="1" customWidth="1"/>
    <col min="1007" max="1007" width="10.140625" style="28" bestFit="1" customWidth="1"/>
    <col min="1008" max="1008" width="10.5703125" style="28" bestFit="1" customWidth="1"/>
    <col min="1009" max="1009" width="1.5703125" style="28" customWidth="1"/>
    <col min="1010" max="1010" width="10" style="28" bestFit="1" customWidth="1"/>
    <col min="1011" max="1011" width="12.28515625" style="28" bestFit="1" customWidth="1"/>
    <col min="1012" max="1012" width="11.5703125" style="28" bestFit="1" customWidth="1"/>
    <col min="1013" max="1257" width="8.5703125" style="28"/>
    <col min="1258" max="1258" width="5.28515625" style="28" bestFit="1" customWidth="1"/>
    <col min="1259" max="1259" width="4.140625" style="28" bestFit="1" customWidth="1"/>
    <col min="1260" max="1260" width="10.42578125" style="28" bestFit="1" customWidth="1"/>
    <col min="1261" max="1261" width="12.7109375" style="28" bestFit="1" customWidth="1"/>
    <col min="1262" max="1262" width="8.85546875" style="28" bestFit="1" customWidth="1"/>
    <col min="1263" max="1263" width="10.140625" style="28" bestFit="1" customWidth="1"/>
    <col min="1264" max="1264" width="10.5703125" style="28" bestFit="1" customWidth="1"/>
    <col min="1265" max="1265" width="1.5703125" style="28" customWidth="1"/>
    <col min="1266" max="1266" width="10" style="28" bestFit="1" customWidth="1"/>
    <col min="1267" max="1267" width="12.28515625" style="28" bestFit="1" customWidth="1"/>
    <col min="1268" max="1268" width="11.5703125" style="28" bestFit="1" customWidth="1"/>
    <col min="1269" max="1513" width="8.5703125" style="28"/>
    <col min="1514" max="1514" width="5.28515625" style="28" bestFit="1" customWidth="1"/>
    <col min="1515" max="1515" width="4.140625" style="28" bestFit="1" customWidth="1"/>
    <col min="1516" max="1516" width="10.42578125" style="28" bestFit="1" customWidth="1"/>
    <col min="1517" max="1517" width="12.7109375" style="28" bestFit="1" customWidth="1"/>
    <col min="1518" max="1518" width="8.85546875" style="28" bestFit="1" customWidth="1"/>
    <col min="1519" max="1519" width="10.140625" style="28" bestFit="1" customWidth="1"/>
    <col min="1520" max="1520" width="10.5703125" style="28" bestFit="1" customWidth="1"/>
    <col min="1521" max="1521" width="1.5703125" style="28" customWidth="1"/>
    <col min="1522" max="1522" width="10" style="28" bestFit="1" customWidth="1"/>
    <col min="1523" max="1523" width="12.28515625" style="28" bestFit="1" customWidth="1"/>
    <col min="1524" max="1524" width="11.5703125" style="28" bestFit="1" customWidth="1"/>
    <col min="1525" max="1769" width="8.5703125" style="28"/>
    <col min="1770" max="1770" width="5.28515625" style="28" bestFit="1" customWidth="1"/>
    <col min="1771" max="1771" width="4.140625" style="28" bestFit="1" customWidth="1"/>
    <col min="1772" max="1772" width="10.42578125" style="28" bestFit="1" customWidth="1"/>
    <col min="1773" max="1773" width="12.7109375" style="28" bestFit="1" customWidth="1"/>
    <col min="1774" max="1774" width="8.85546875" style="28" bestFit="1" customWidth="1"/>
    <col min="1775" max="1775" width="10.140625" style="28" bestFit="1" customWidth="1"/>
    <col min="1776" max="1776" width="10.5703125" style="28" bestFit="1" customWidth="1"/>
    <col min="1777" max="1777" width="1.5703125" style="28" customWidth="1"/>
    <col min="1778" max="1778" width="10" style="28" bestFit="1" customWidth="1"/>
    <col min="1779" max="1779" width="12.28515625" style="28" bestFit="1" customWidth="1"/>
    <col min="1780" max="1780" width="11.5703125" style="28" bestFit="1" customWidth="1"/>
    <col min="1781" max="2025" width="8.5703125" style="28"/>
    <col min="2026" max="2026" width="5.28515625" style="28" bestFit="1" customWidth="1"/>
    <col min="2027" max="2027" width="4.140625" style="28" bestFit="1" customWidth="1"/>
    <col min="2028" max="2028" width="10.42578125" style="28" bestFit="1" customWidth="1"/>
    <col min="2029" max="2029" width="12.7109375" style="28" bestFit="1" customWidth="1"/>
    <col min="2030" max="2030" width="8.85546875" style="28" bestFit="1" customWidth="1"/>
    <col min="2031" max="2031" width="10.140625" style="28" bestFit="1" customWidth="1"/>
    <col min="2032" max="2032" width="10.5703125" style="28" bestFit="1" customWidth="1"/>
    <col min="2033" max="2033" width="1.5703125" style="28" customWidth="1"/>
    <col min="2034" max="2034" width="10" style="28" bestFit="1" customWidth="1"/>
    <col min="2035" max="2035" width="12.28515625" style="28" bestFit="1" customWidth="1"/>
    <col min="2036" max="2036" width="11.5703125" style="28" bestFit="1" customWidth="1"/>
    <col min="2037" max="2281" width="8.5703125" style="28"/>
    <col min="2282" max="2282" width="5.28515625" style="28" bestFit="1" customWidth="1"/>
    <col min="2283" max="2283" width="4.140625" style="28" bestFit="1" customWidth="1"/>
    <col min="2284" max="2284" width="10.42578125" style="28" bestFit="1" customWidth="1"/>
    <col min="2285" max="2285" width="12.7109375" style="28" bestFit="1" customWidth="1"/>
    <col min="2286" max="2286" width="8.85546875" style="28" bestFit="1" customWidth="1"/>
    <col min="2287" max="2287" width="10.140625" style="28" bestFit="1" customWidth="1"/>
    <col min="2288" max="2288" width="10.5703125" style="28" bestFit="1" customWidth="1"/>
    <col min="2289" max="2289" width="1.5703125" style="28" customWidth="1"/>
    <col min="2290" max="2290" width="10" style="28" bestFit="1" customWidth="1"/>
    <col min="2291" max="2291" width="12.28515625" style="28" bestFit="1" customWidth="1"/>
    <col min="2292" max="2292" width="11.5703125" style="28" bestFit="1" customWidth="1"/>
    <col min="2293" max="2537" width="8.5703125" style="28"/>
    <col min="2538" max="2538" width="5.28515625" style="28" bestFit="1" customWidth="1"/>
    <col min="2539" max="2539" width="4.140625" style="28" bestFit="1" customWidth="1"/>
    <col min="2540" max="2540" width="10.42578125" style="28" bestFit="1" customWidth="1"/>
    <col min="2541" max="2541" width="12.7109375" style="28" bestFit="1" customWidth="1"/>
    <col min="2542" max="2542" width="8.85546875" style="28" bestFit="1" customWidth="1"/>
    <col min="2543" max="2543" width="10.140625" style="28" bestFit="1" customWidth="1"/>
    <col min="2544" max="2544" width="10.5703125" style="28" bestFit="1" customWidth="1"/>
    <col min="2545" max="2545" width="1.5703125" style="28" customWidth="1"/>
    <col min="2546" max="2546" width="10" style="28" bestFit="1" customWidth="1"/>
    <col min="2547" max="2547" width="12.28515625" style="28" bestFit="1" customWidth="1"/>
    <col min="2548" max="2548" width="11.5703125" style="28" bestFit="1" customWidth="1"/>
    <col min="2549" max="2793" width="8.5703125" style="28"/>
    <col min="2794" max="2794" width="5.28515625" style="28" bestFit="1" customWidth="1"/>
    <col min="2795" max="2795" width="4.140625" style="28" bestFit="1" customWidth="1"/>
    <col min="2796" max="2796" width="10.42578125" style="28" bestFit="1" customWidth="1"/>
    <col min="2797" max="2797" width="12.7109375" style="28" bestFit="1" customWidth="1"/>
    <col min="2798" max="2798" width="8.85546875" style="28" bestFit="1" customWidth="1"/>
    <col min="2799" max="2799" width="10.140625" style="28" bestFit="1" customWidth="1"/>
    <col min="2800" max="2800" width="10.5703125" style="28" bestFit="1" customWidth="1"/>
    <col min="2801" max="2801" width="1.5703125" style="28" customWidth="1"/>
    <col min="2802" max="2802" width="10" style="28" bestFit="1" customWidth="1"/>
    <col min="2803" max="2803" width="12.28515625" style="28" bestFit="1" customWidth="1"/>
    <col min="2804" max="2804" width="11.5703125" style="28" bestFit="1" customWidth="1"/>
    <col min="2805" max="3049" width="8.5703125" style="28"/>
    <col min="3050" max="3050" width="5.28515625" style="28" bestFit="1" customWidth="1"/>
    <col min="3051" max="3051" width="4.140625" style="28" bestFit="1" customWidth="1"/>
    <col min="3052" max="3052" width="10.42578125" style="28" bestFit="1" customWidth="1"/>
    <col min="3053" max="3053" width="12.7109375" style="28" bestFit="1" customWidth="1"/>
    <col min="3054" max="3054" width="8.85546875" style="28" bestFit="1" customWidth="1"/>
    <col min="3055" max="3055" width="10.140625" style="28" bestFit="1" customWidth="1"/>
    <col min="3056" max="3056" width="10.5703125" style="28" bestFit="1" customWidth="1"/>
    <col min="3057" max="3057" width="1.5703125" style="28" customWidth="1"/>
    <col min="3058" max="3058" width="10" style="28" bestFit="1" customWidth="1"/>
    <col min="3059" max="3059" width="12.28515625" style="28" bestFit="1" customWidth="1"/>
    <col min="3060" max="3060" width="11.5703125" style="28" bestFit="1" customWidth="1"/>
    <col min="3061" max="3305" width="8.5703125" style="28"/>
    <col min="3306" max="3306" width="5.28515625" style="28" bestFit="1" customWidth="1"/>
    <col min="3307" max="3307" width="4.140625" style="28" bestFit="1" customWidth="1"/>
    <col min="3308" max="3308" width="10.42578125" style="28" bestFit="1" customWidth="1"/>
    <col min="3309" max="3309" width="12.7109375" style="28" bestFit="1" customWidth="1"/>
    <col min="3310" max="3310" width="8.85546875" style="28" bestFit="1" customWidth="1"/>
    <col min="3311" max="3311" width="10.140625" style="28" bestFit="1" customWidth="1"/>
    <col min="3312" max="3312" width="10.5703125" style="28" bestFit="1" customWidth="1"/>
    <col min="3313" max="3313" width="1.5703125" style="28" customWidth="1"/>
    <col min="3314" max="3314" width="10" style="28" bestFit="1" customWidth="1"/>
    <col min="3315" max="3315" width="12.28515625" style="28" bestFit="1" customWidth="1"/>
    <col min="3316" max="3316" width="11.5703125" style="28" bestFit="1" customWidth="1"/>
    <col min="3317" max="3561" width="8.5703125" style="28"/>
    <col min="3562" max="3562" width="5.28515625" style="28" bestFit="1" customWidth="1"/>
    <col min="3563" max="3563" width="4.140625" style="28" bestFit="1" customWidth="1"/>
    <col min="3564" max="3564" width="10.42578125" style="28" bestFit="1" customWidth="1"/>
    <col min="3565" max="3565" width="12.7109375" style="28" bestFit="1" customWidth="1"/>
    <col min="3566" max="3566" width="8.85546875" style="28" bestFit="1" customWidth="1"/>
    <col min="3567" max="3567" width="10.140625" style="28" bestFit="1" customWidth="1"/>
    <col min="3568" max="3568" width="10.5703125" style="28" bestFit="1" customWidth="1"/>
    <col min="3569" max="3569" width="1.5703125" style="28" customWidth="1"/>
    <col min="3570" max="3570" width="10" style="28" bestFit="1" customWidth="1"/>
    <col min="3571" max="3571" width="12.28515625" style="28" bestFit="1" customWidth="1"/>
    <col min="3572" max="3572" width="11.5703125" style="28" bestFit="1" customWidth="1"/>
    <col min="3573" max="3817" width="8.5703125" style="28"/>
    <col min="3818" max="3818" width="5.28515625" style="28" bestFit="1" customWidth="1"/>
    <col min="3819" max="3819" width="4.140625" style="28" bestFit="1" customWidth="1"/>
    <col min="3820" max="3820" width="10.42578125" style="28" bestFit="1" customWidth="1"/>
    <col min="3821" max="3821" width="12.7109375" style="28" bestFit="1" customWidth="1"/>
    <col min="3822" max="3822" width="8.85546875" style="28" bestFit="1" customWidth="1"/>
    <col min="3823" max="3823" width="10.140625" style="28" bestFit="1" customWidth="1"/>
    <col min="3824" max="3824" width="10.5703125" style="28" bestFit="1" customWidth="1"/>
    <col min="3825" max="3825" width="1.5703125" style="28" customWidth="1"/>
    <col min="3826" max="3826" width="10" style="28" bestFit="1" customWidth="1"/>
    <col min="3827" max="3827" width="12.28515625" style="28" bestFit="1" customWidth="1"/>
    <col min="3828" max="3828" width="11.5703125" style="28" bestFit="1" customWidth="1"/>
    <col min="3829" max="4073" width="8.5703125" style="28"/>
    <col min="4074" max="4074" width="5.28515625" style="28" bestFit="1" customWidth="1"/>
    <col min="4075" max="4075" width="4.140625" style="28" bestFit="1" customWidth="1"/>
    <col min="4076" max="4076" width="10.42578125" style="28" bestFit="1" customWidth="1"/>
    <col min="4077" max="4077" width="12.7109375" style="28" bestFit="1" customWidth="1"/>
    <col min="4078" max="4078" width="8.85546875" style="28" bestFit="1" customWidth="1"/>
    <col min="4079" max="4079" width="10.140625" style="28" bestFit="1" customWidth="1"/>
    <col min="4080" max="4080" width="10.5703125" style="28" bestFit="1" customWidth="1"/>
    <col min="4081" max="4081" width="1.5703125" style="28" customWidth="1"/>
    <col min="4082" max="4082" width="10" style="28" bestFit="1" customWidth="1"/>
    <col min="4083" max="4083" width="12.28515625" style="28" bestFit="1" customWidth="1"/>
    <col min="4084" max="4084" width="11.5703125" style="28" bestFit="1" customWidth="1"/>
    <col min="4085" max="4329" width="8.5703125" style="28"/>
    <col min="4330" max="4330" width="5.28515625" style="28" bestFit="1" customWidth="1"/>
    <col min="4331" max="4331" width="4.140625" style="28" bestFit="1" customWidth="1"/>
    <col min="4332" max="4332" width="10.42578125" style="28" bestFit="1" customWidth="1"/>
    <col min="4333" max="4333" width="12.7109375" style="28" bestFit="1" customWidth="1"/>
    <col min="4334" max="4334" width="8.85546875" style="28" bestFit="1" customWidth="1"/>
    <col min="4335" max="4335" width="10.140625" style="28" bestFit="1" customWidth="1"/>
    <col min="4336" max="4336" width="10.5703125" style="28" bestFit="1" customWidth="1"/>
    <col min="4337" max="4337" width="1.5703125" style="28" customWidth="1"/>
    <col min="4338" max="4338" width="10" style="28" bestFit="1" customWidth="1"/>
    <col min="4339" max="4339" width="12.28515625" style="28" bestFit="1" customWidth="1"/>
    <col min="4340" max="4340" width="11.5703125" style="28" bestFit="1" customWidth="1"/>
    <col min="4341" max="4585" width="8.5703125" style="28"/>
    <col min="4586" max="4586" width="5.28515625" style="28" bestFit="1" customWidth="1"/>
    <col min="4587" max="4587" width="4.140625" style="28" bestFit="1" customWidth="1"/>
    <col min="4588" max="4588" width="10.42578125" style="28" bestFit="1" customWidth="1"/>
    <col min="4589" max="4589" width="12.7109375" style="28" bestFit="1" customWidth="1"/>
    <col min="4590" max="4590" width="8.85546875" style="28" bestFit="1" customWidth="1"/>
    <col min="4591" max="4591" width="10.140625" style="28" bestFit="1" customWidth="1"/>
    <col min="4592" max="4592" width="10.5703125" style="28" bestFit="1" customWidth="1"/>
    <col min="4593" max="4593" width="1.5703125" style="28" customWidth="1"/>
    <col min="4594" max="4594" width="10" style="28" bestFit="1" customWidth="1"/>
    <col min="4595" max="4595" width="12.28515625" style="28" bestFit="1" customWidth="1"/>
    <col min="4596" max="4596" width="11.5703125" style="28" bestFit="1" customWidth="1"/>
    <col min="4597" max="4841" width="8.5703125" style="28"/>
    <col min="4842" max="4842" width="5.28515625" style="28" bestFit="1" customWidth="1"/>
    <col min="4843" max="4843" width="4.140625" style="28" bestFit="1" customWidth="1"/>
    <col min="4844" max="4844" width="10.42578125" style="28" bestFit="1" customWidth="1"/>
    <col min="4845" max="4845" width="12.7109375" style="28" bestFit="1" customWidth="1"/>
    <col min="4846" max="4846" width="8.85546875" style="28" bestFit="1" customWidth="1"/>
    <col min="4847" max="4847" width="10.140625" style="28" bestFit="1" customWidth="1"/>
    <col min="4848" max="4848" width="10.5703125" style="28" bestFit="1" customWidth="1"/>
    <col min="4849" max="4849" width="1.5703125" style="28" customWidth="1"/>
    <col min="4850" max="4850" width="10" style="28" bestFit="1" customWidth="1"/>
    <col min="4851" max="4851" width="12.28515625" style="28" bestFit="1" customWidth="1"/>
    <col min="4852" max="4852" width="11.5703125" style="28" bestFit="1" customWidth="1"/>
    <col min="4853" max="5097" width="8.5703125" style="28"/>
    <col min="5098" max="5098" width="5.28515625" style="28" bestFit="1" customWidth="1"/>
    <col min="5099" max="5099" width="4.140625" style="28" bestFit="1" customWidth="1"/>
    <col min="5100" max="5100" width="10.42578125" style="28" bestFit="1" customWidth="1"/>
    <col min="5101" max="5101" width="12.7109375" style="28" bestFit="1" customWidth="1"/>
    <col min="5102" max="5102" width="8.85546875" style="28" bestFit="1" customWidth="1"/>
    <col min="5103" max="5103" width="10.140625" style="28" bestFit="1" customWidth="1"/>
    <col min="5104" max="5104" width="10.5703125" style="28" bestFit="1" customWidth="1"/>
    <col min="5105" max="5105" width="1.5703125" style="28" customWidth="1"/>
    <col min="5106" max="5106" width="10" style="28" bestFit="1" customWidth="1"/>
    <col min="5107" max="5107" width="12.28515625" style="28" bestFit="1" customWidth="1"/>
    <col min="5108" max="5108" width="11.5703125" style="28" bestFit="1" customWidth="1"/>
    <col min="5109" max="5353" width="8.5703125" style="28"/>
    <col min="5354" max="5354" width="5.28515625" style="28" bestFit="1" customWidth="1"/>
    <col min="5355" max="5355" width="4.140625" style="28" bestFit="1" customWidth="1"/>
    <col min="5356" max="5356" width="10.42578125" style="28" bestFit="1" customWidth="1"/>
    <col min="5357" max="5357" width="12.7109375" style="28" bestFit="1" customWidth="1"/>
    <col min="5358" max="5358" width="8.85546875" style="28" bestFit="1" customWidth="1"/>
    <col min="5359" max="5359" width="10.140625" style="28" bestFit="1" customWidth="1"/>
    <col min="5360" max="5360" width="10.5703125" style="28" bestFit="1" customWidth="1"/>
    <col min="5361" max="5361" width="1.5703125" style="28" customWidth="1"/>
    <col min="5362" max="5362" width="10" style="28" bestFit="1" customWidth="1"/>
    <col min="5363" max="5363" width="12.28515625" style="28" bestFit="1" customWidth="1"/>
    <col min="5364" max="5364" width="11.5703125" style="28" bestFit="1" customWidth="1"/>
    <col min="5365" max="5609" width="8.5703125" style="28"/>
    <col min="5610" max="5610" width="5.28515625" style="28" bestFit="1" customWidth="1"/>
    <col min="5611" max="5611" width="4.140625" style="28" bestFit="1" customWidth="1"/>
    <col min="5612" max="5612" width="10.42578125" style="28" bestFit="1" customWidth="1"/>
    <col min="5613" max="5613" width="12.7109375" style="28" bestFit="1" customWidth="1"/>
    <col min="5614" max="5614" width="8.85546875" style="28" bestFit="1" customWidth="1"/>
    <col min="5615" max="5615" width="10.140625" style="28" bestFit="1" customWidth="1"/>
    <col min="5616" max="5616" width="10.5703125" style="28" bestFit="1" customWidth="1"/>
    <col min="5617" max="5617" width="1.5703125" style="28" customWidth="1"/>
    <col min="5618" max="5618" width="10" style="28" bestFit="1" customWidth="1"/>
    <col min="5619" max="5619" width="12.28515625" style="28" bestFit="1" customWidth="1"/>
    <col min="5620" max="5620" width="11.5703125" style="28" bestFit="1" customWidth="1"/>
    <col min="5621" max="5865" width="8.5703125" style="28"/>
    <col min="5866" max="5866" width="5.28515625" style="28" bestFit="1" customWidth="1"/>
    <col min="5867" max="5867" width="4.140625" style="28" bestFit="1" customWidth="1"/>
    <col min="5868" max="5868" width="10.42578125" style="28" bestFit="1" customWidth="1"/>
    <col min="5869" max="5869" width="12.7109375" style="28" bestFit="1" customWidth="1"/>
    <col min="5870" max="5870" width="8.85546875" style="28" bestFit="1" customWidth="1"/>
    <col min="5871" max="5871" width="10.140625" style="28" bestFit="1" customWidth="1"/>
    <col min="5872" max="5872" width="10.5703125" style="28" bestFit="1" customWidth="1"/>
    <col min="5873" max="5873" width="1.5703125" style="28" customWidth="1"/>
    <col min="5874" max="5874" width="10" style="28" bestFit="1" customWidth="1"/>
    <col min="5875" max="5875" width="12.28515625" style="28" bestFit="1" customWidth="1"/>
    <col min="5876" max="5876" width="11.5703125" style="28" bestFit="1" customWidth="1"/>
    <col min="5877" max="6121" width="8.5703125" style="28"/>
    <col min="6122" max="6122" width="5.28515625" style="28" bestFit="1" customWidth="1"/>
    <col min="6123" max="6123" width="4.140625" style="28" bestFit="1" customWidth="1"/>
    <col min="6124" max="6124" width="10.42578125" style="28" bestFit="1" customWidth="1"/>
    <col min="6125" max="6125" width="12.7109375" style="28" bestFit="1" customWidth="1"/>
    <col min="6126" max="6126" width="8.85546875" style="28" bestFit="1" customWidth="1"/>
    <col min="6127" max="6127" width="10.140625" style="28" bestFit="1" customWidth="1"/>
    <col min="6128" max="6128" width="10.5703125" style="28" bestFit="1" customWidth="1"/>
    <col min="6129" max="6129" width="1.5703125" style="28" customWidth="1"/>
    <col min="6130" max="6130" width="10" style="28" bestFit="1" customWidth="1"/>
    <col min="6131" max="6131" width="12.28515625" style="28" bestFit="1" customWidth="1"/>
    <col min="6132" max="6132" width="11.5703125" style="28" bestFit="1" customWidth="1"/>
    <col min="6133" max="6377" width="8.5703125" style="28"/>
    <col min="6378" max="6378" width="5.28515625" style="28" bestFit="1" customWidth="1"/>
    <col min="6379" max="6379" width="4.140625" style="28" bestFit="1" customWidth="1"/>
    <col min="6380" max="6380" width="10.42578125" style="28" bestFit="1" customWidth="1"/>
    <col min="6381" max="6381" width="12.7109375" style="28" bestFit="1" customWidth="1"/>
    <col min="6382" max="6382" width="8.85546875" style="28" bestFit="1" customWidth="1"/>
    <col min="6383" max="6383" width="10.140625" style="28" bestFit="1" customWidth="1"/>
    <col min="6384" max="6384" width="10.5703125" style="28" bestFit="1" customWidth="1"/>
    <col min="6385" max="6385" width="1.5703125" style="28" customWidth="1"/>
    <col min="6386" max="6386" width="10" style="28" bestFit="1" customWidth="1"/>
    <col min="6387" max="6387" width="12.28515625" style="28" bestFit="1" customWidth="1"/>
    <col min="6388" max="6388" width="11.5703125" style="28" bestFit="1" customWidth="1"/>
    <col min="6389" max="6633" width="8.5703125" style="28"/>
    <col min="6634" max="6634" width="5.28515625" style="28" bestFit="1" customWidth="1"/>
    <col min="6635" max="6635" width="4.140625" style="28" bestFit="1" customWidth="1"/>
    <col min="6636" max="6636" width="10.42578125" style="28" bestFit="1" customWidth="1"/>
    <col min="6637" max="6637" width="12.7109375" style="28" bestFit="1" customWidth="1"/>
    <col min="6638" max="6638" width="8.85546875" style="28" bestFit="1" customWidth="1"/>
    <col min="6639" max="6639" width="10.140625" style="28" bestFit="1" customWidth="1"/>
    <col min="6640" max="6640" width="10.5703125" style="28" bestFit="1" customWidth="1"/>
    <col min="6641" max="6641" width="1.5703125" style="28" customWidth="1"/>
    <col min="6642" max="6642" width="10" style="28" bestFit="1" customWidth="1"/>
    <col min="6643" max="6643" width="12.28515625" style="28" bestFit="1" customWidth="1"/>
    <col min="6644" max="6644" width="11.5703125" style="28" bestFit="1" customWidth="1"/>
    <col min="6645" max="6889" width="8.5703125" style="28"/>
    <col min="6890" max="6890" width="5.28515625" style="28" bestFit="1" customWidth="1"/>
    <col min="6891" max="6891" width="4.140625" style="28" bestFit="1" customWidth="1"/>
    <col min="6892" max="6892" width="10.42578125" style="28" bestFit="1" customWidth="1"/>
    <col min="6893" max="6893" width="12.7109375" style="28" bestFit="1" customWidth="1"/>
    <col min="6894" max="6894" width="8.85546875" style="28" bestFit="1" customWidth="1"/>
    <col min="6895" max="6895" width="10.140625" style="28" bestFit="1" customWidth="1"/>
    <col min="6896" max="6896" width="10.5703125" style="28" bestFit="1" customWidth="1"/>
    <col min="6897" max="6897" width="1.5703125" style="28" customWidth="1"/>
    <col min="6898" max="6898" width="10" style="28" bestFit="1" customWidth="1"/>
    <col min="6899" max="6899" width="12.28515625" style="28" bestFit="1" customWidth="1"/>
    <col min="6900" max="6900" width="11.5703125" style="28" bestFit="1" customWidth="1"/>
    <col min="6901" max="7145" width="8.5703125" style="28"/>
    <col min="7146" max="7146" width="5.28515625" style="28" bestFit="1" customWidth="1"/>
    <col min="7147" max="7147" width="4.140625" style="28" bestFit="1" customWidth="1"/>
    <col min="7148" max="7148" width="10.42578125" style="28" bestFit="1" customWidth="1"/>
    <col min="7149" max="7149" width="12.7109375" style="28" bestFit="1" customWidth="1"/>
    <col min="7150" max="7150" width="8.85546875" style="28" bestFit="1" customWidth="1"/>
    <col min="7151" max="7151" width="10.140625" style="28" bestFit="1" customWidth="1"/>
    <col min="7152" max="7152" width="10.5703125" style="28" bestFit="1" customWidth="1"/>
    <col min="7153" max="7153" width="1.5703125" style="28" customWidth="1"/>
    <col min="7154" max="7154" width="10" style="28" bestFit="1" customWidth="1"/>
    <col min="7155" max="7155" width="12.28515625" style="28" bestFit="1" customWidth="1"/>
    <col min="7156" max="7156" width="11.5703125" style="28" bestFit="1" customWidth="1"/>
    <col min="7157" max="7401" width="8.5703125" style="28"/>
    <col min="7402" max="7402" width="5.28515625" style="28" bestFit="1" customWidth="1"/>
    <col min="7403" max="7403" width="4.140625" style="28" bestFit="1" customWidth="1"/>
    <col min="7404" max="7404" width="10.42578125" style="28" bestFit="1" customWidth="1"/>
    <col min="7405" max="7405" width="12.7109375" style="28" bestFit="1" customWidth="1"/>
    <col min="7406" max="7406" width="8.85546875" style="28" bestFit="1" customWidth="1"/>
    <col min="7407" max="7407" width="10.140625" style="28" bestFit="1" customWidth="1"/>
    <col min="7408" max="7408" width="10.5703125" style="28" bestFit="1" customWidth="1"/>
    <col min="7409" max="7409" width="1.5703125" style="28" customWidth="1"/>
    <col min="7410" max="7410" width="10" style="28" bestFit="1" customWidth="1"/>
    <col min="7411" max="7411" width="12.28515625" style="28" bestFit="1" customWidth="1"/>
    <col min="7412" max="7412" width="11.5703125" style="28" bestFit="1" customWidth="1"/>
    <col min="7413" max="7657" width="8.5703125" style="28"/>
    <col min="7658" max="7658" width="5.28515625" style="28" bestFit="1" customWidth="1"/>
    <col min="7659" max="7659" width="4.140625" style="28" bestFit="1" customWidth="1"/>
    <col min="7660" max="7660" width="10.42578125" style="28" bestFit="1" customWidth="1"/>
    <col min="7661" max="7661" width="12.7109375" style="28" bestFit="1" customWidth="1"/>
    <col min="7662" max="7662" width="8.85546875" style="28" bestFit="1" customWidth="1"/>
    <col min="7663" max="7663" width="10.140625" style="28" bestFit="1" customWidth="1"/>
    <col min="7664" max="7664" width="10.5703125" style="28" bestFit="1" customWidth="1"/>
    <col min="7665" max="7665" width="1.5703125" style="28" customWidth="1"/>
    <col min="7666" max="7666" width="10" style="28" bestFit="1" customWidth="1"/>
    <col min="7667" max="7667" width="12.28515625" style="28" bestFit="1" customWidth="1"/>
    <col min="7668" max="7668" width="11.5703125" style="28" bestFit="1" customWidth="1"/>
    <col min="7669" max="7913" width="8.5703125" style="28"/>
    <col min="7914" max="7914" width="5.28515625" style="28" bestFit="1" customWidth="1"/>
    <col min="7915" max="7915" width="4.140625" style="28" bestFit="1" customWidth="1"/>
    <col min="7916" max="7916" width="10.42578125" style="28" bestFit="1" customWidth="1"/>
    <col min="7917" max="7917" width="12.7109375" style="28" bestFit="1" customWidth="1"/>
    <col min="7918" max="7918" width="8.85546875" style="28" bestFit="1" customWidth="1"/>
    <col min="7919" max="7919" width="10.140625" style="28" bestFit="1" customWidth="1"/>
    <col min="7920" max="7920" width="10.5703125" style="28" bestFit="1" customWidth="1"/>
    <col min="7921" max="7921" width="1.5703125" style="28" customWidth="1"/>
    <col min="7922" max="7922" width="10" style="28" bestFit="1" customWidth="1"/>
    <col min="7923" max="7923" width="12.28515625" style="28" bestFit="1" customWidth="1"/>
    <col min="7924" max="7924" width="11.5703125" style="28" bestFit="1" customWidth="1"/>
    <col min="7925" max="8169" width="8.5703125" style="28"/>
    <col min="8170" max="8170" width="5.28515625" style="28" bestFit="1" customWidth="1"/>
    <col min="8171" max="8171" width="4.140625" style="28" bestFit="1" customWidth="1"/>
    <col min="8172" max="8172" width="10.42578125" style="28" bestFit="1" customWidth="1"/>
    <col min="8173" max="8173" width="12.7109375" style="28" bestFit="1" customWidth="1"/>
    <col min="8174" max="8174" width="8.85546875" style="28" bestFit="1" customWidth="1"/>
    <col min="8175" max="8175" width="10.140625" style="28" bestFit="1" customWidth="1"/>
    <col min="8176" max="8176" width="10.5703125" style="28" bestFit="1" customWidth="1"/>
    <col min="8177" max="8177" width="1.5703125" style="28" customWidth="1"/>
    <col min="8178" max="8178" width="10" style="28" bestFit="1" customWidth="1"/>
    <col min="8179" max="8179" width="12.28515625" style="28" bestFit="1" customWidth="1"/>
    <col min="8180" max="8180" width="11.5703125" style="28" bestFit="1" customWidth="1"/>
    <col min="8181" max="8425" width="8.5703125" style="28"/>
    <col min="8426" max="8426" width="5.28515625" style="28" bestFit="1" customWidth="1"/>
    <col min="8427" max="8427" width="4.140625" style="28" bestFit="1" customWidth="1"/>
    <col min="8428" max="8428" width="10.42578125" style="28" bestFit="1" customWidth="1"/>
    <col min="8429" max="8429" width="12.7109375" style="28" bestFit="1" customWidth="1"/>
    <col min="8430" max="8430" width="8.85546875" style="28" bestFit="1" customWidth="1"/>
    <col min="8431" max="8431" width="10.140625" style="28" bestFit="1" customWidth="1"/>
    <col min="8432" max="8432" width="10.5703125" style="28" bestFit="1" customWidth="1"/>
    <col min="8433" max="8433" width="1.5703125" style="28" customWidth="1"/>
    <col min="8434" max="8434" width="10" style="28" bestFit="1" customWidth="1"/>
    <col min="8435" max="8435" width="12.28515625" style="28" bestFit="1" customWidth="1"/>
    <col min="8436" max="8436" width="11.5703125" style="28" bestFit="1" customWidth="1"/>
    <col min="8437" max="8681" width="8.5703125" style="28"/>
    <col min="8682" max="8682" width="5.28515625" style="28" bestFit="1" customWidth="1"/>
    <col min="8683" max="8683" width="4.140625" style="28" bestFit="1" customWidth="1"/>
    <col min="8684" max="8684" width="10.42578125" style="28" bestFit="1" customWidth="1"/>
    <col min="8685" max="8685" width="12.7109375" style="28" bestFit="1" customWidth="1"/>
    <col min="8686" max="8686" width="8.85546875" style="28" bestFit="1" customWidth="1"/>
    <col min="8687" max="8687" width="10.140625" style="28" bestFit="1" customWidth="1"/>
    <col min="8688" max="8688" width="10.5703125" style="28" bestFit="1" customWidth="1"/>
    <col min="8689" max="8689" width="1.5703125" style="28" customWidth="1"/>
    <col min="8690" max="8690" width="10" style="28" bestFit="1" customWidth="1"/>
    <col min="8691" max="8691" width="12.28515625" style="28" bestFit="1" customWidth="1"/>
    <col min="8692" max="8692" width="11.5703125" style="28" bestFit="1" customWidth="1"/>
    <col min="8693" max="8937" width="8.5703125" style="28"/>
    <col min="8938" max="8938" width="5.28515625" style="28" bestFit="1" customWidth="1"/>
    <col min="8939" max="8939" width="4.140625" style="28" bestFit="1" customWidth="1"/>
    <col min="8940" max="8940" width="10.42578125" style="28" bestFit="1" customWidth="1"/>
    <col min="8941" max="8941" width="12.7109375" style="28" bestFit="1" customWidth="1"/>
    <col min="8942" max="8942" width="8.85546875" style="28" bestFit="1" customWidth="1"/>
    <col min="8943" max="8943" width="10.140625" style="28" bestFit="1" customWidth="1"/>
    <col min="8944" max="8944" width="10.5703125" style="28" bestFit="1" customWidth="1"/>
    <col min="8945" max="8945" width="1.5703125" style="28" customWidth="1"/>
    <col min="8946" max="8946" width="10" style="28" bestFit="1" customWidth="1"/>
    <col min="8947" max="8947" width="12.28515625" style="28" bestFit="1" customWidth="1"/>
    <col min="8948" max="8948" width="11.5703125" style="28" bestFit="1" customWidth="1"/>
    <col min="8949" max="9193" width="8.5703125" style="28"/>
    <col min="9194" max="9194" width="5.28515625" style="28" bestFit="1" customWidth="1"/>
    <col min="9195" max="9195" width="4.140625" style="28" bestFit="1" customWidth="1"/>
    <col min="9196" max="9196" width="10.42578125" style="28" bestFit="1" customWidth="1"/>
    <col min="9197" max="9197" width="12.7109375" style="28" bestFit="1" customWidth="1"/>
    <col min="9198" max="9198" width="8.85546875" style="28" bestFit="1" customWidth="1"/>
    <col min="9199" max="9199" width="10.140625" style="28" bestFit="1" customWidth="1"/>
    <col min="9200" max="9200" width="10.5703125" style="28" bestFit="1" customWidth="1"/>
    <col min="9201" max="9201" width="1.5703125" style="28" customWidth="1"/>
    <col min="9202" max="9202" width="10" style="28" bestFit="1" customWidth="1"/>
    <col min="9203" max="9203" width="12.28515625" style="28" bestFit="1" customWidth="1"/>
    <col min="9204" max="9204" width="11.5703125" style="28" bestFit="1" customWidth="1"/>
    <col min="9205" max="9449" width="8.5703125" style="28"/>
    <col min="9450" max="9450" width="5.28515625" style="28" bestFit="1" customWidth="1"/>
    <col min="9451" max="9451" width="4.140625" style="28" bestFit="1" customWidth="1"/>
    <col min="9452" max="9452" width="10.42578125" style="28" bestFit="1" customWidth="1"/>
    <col min="9453" max="9453" width="12.7109375" style="28" bestFit="1" customWidth="1"/>
    <col min="9454" max="9454" width="8.85546875" style="28" bestFit="1" customWidth="1"/>
    <col min="9455" max="9455" width="10.140625" style="28" bestFit="1" customWidth="1"/>
    <col min="9456" max="9456" width="10.5703125" style="28" bestFit="1" customWidth="1"/>
    <col min="9457" max="9457" width="1.5703125" style="28" customWidth="1"/>
    <col min="9458" max="9458" width="10" style="28" bestFit="1" customWidth="1"/>
    <col min="9459" max="9459" width="12.28515625" style="28" bestFit="1" customWidth="1"/>
    <col min="9460" max="9460" width="11.5703125" style="28" bestFit="1" customWidth="1"/>
    <col min="9461" max="9705" width="8.5703125" style="28"/>
    <col min="9706" max="9706" width="5.28515625" style="28" bestFit="1" customWidth="1"/>
    <col min="9707" max="9707" width="4.140625" style="28" bestFit="1" customWidth="1"/>
    <col min="9708" max="9708" width="10.42578125" style="28" bestFit="1" customWidth="1"/>
    <col min="9709" max="9709" width="12.7109375" style="28" bestFit="1" customWidth="1"/>
    <col min="9710" max="9710" width="8.85546875" style="28" bestFit="1" customWidth="1"/>
    <col min="9711" max="9711" width="10.140625" style="28" bestFit="1" customWidth="1"/>
    <col min="9712" max="9712" width="10.5703125" style="28" bestFit="1" customWidth="1"/>
    <col min="9713" max="9713" width="1.5703125" style="28" customWidth="1"/>
    <col min="9714" max="9714" width="10" style="28" bestFit="1" customWidth="1"/>
    <col min="9715" max="9715" width="12.28515625" style="28" bestFit="1" customWidth="1"/>
    <col min="9716" max="9716" width="11.5703125" style="28" bestFit="1" customWidth="1"/>
    <col min="9717" max="9961" width="8.5703125" style="28"/>
    <col min="9962" max="9962" width="5.28515625" style="28" bestFit="1" customWidth="1"/>
    <col min="9963" max="9963" width="4.140625" style="28" bestFit="1" customWidth="1"/>
    <col min="9964" max="9964" width="10.42578125" style="28" bestFit="1" customWidth="1"/>
    <col min="9965" max="9965" width="12.7109375" style="28" bestFit="1" customWidth="1"/>
    <col min="9966" max="9966" width="8.85546875" style="28" bestFit="1" customWidth="1"/>
    <col min="9967" max="9967" width="10.140625" style="28" bestFit="1" customWidth="1"/>
    <col min="9968" max="9968" width="10.5703125" style="28" bestFit="1" customWidth="1"/>
    <col min="9969" max="9969" width="1.5703125" style="28" customWidth="1"/>
    <col min="9970" max="9970" width="10" style="28" bestFit="1" customWidth="1"/>
    <col min="9971" max="9971" width="12.28515625" style="28" bestFit="1" customWidth="1"/>
    <col min="9972" max="9972" width="11.5703125" style="28" bestFit="1" customWidth="1"/>
    <col min="9973" max="10217" width="8.5703125" style="28"/>
    <col min="10218" max="10218" width="5.28515625" style="28" bestFit="1" customWidth="1"/>
    <col min="10219" max="10219" width="4.140625" style="28" bestFit="1" customWidth="1"/>
    <col min="10220" max="10220" width="10.42578125" style="28" bestFit="1" customWidth="1"/>
    <col min="10221" max="10221" width="12.7109375" style="28" bestFit="1" customWidth="1"/>
    <col min="10222" max="10222" width="8.85546875" style="28" bestFit="1" customWidth="1"/>
    <col min="10223" max="10223" width="10.140625" style="28" bestFit="1" customWidth="1"/>
    <col min="10224" max="10224" width="10.5703125" style="28" bestFit="1" customWidth="1"/>
    <col min="10225" max="10225" width="1.5703125" style="28" customWidth="1"/>
    <col min="10226" max="10226" width="10" style="28" bestFit="1" customWidth="1"/>
    <col min="10227" max="10227" width="12.28515625" style="28" bestFit="1" customWidth="1"/>
    <col min="10228" max="10228" width="11.5703125" style="28" bestFit="1" customWidth="1"/>
    <col min="10229" max="10473" width="8.5703125" style="28"/>
    <col min="10474" max="10474" width="5.28515625" style="28" bestFit="1" customWidth="1"/>
    <col min="10475" max="10475" width="4.140625" style="28" bestFit="1" customWidth="1"/>
    <col min="10476" max="10476" width="10.42578125" style="28" bestFit="1" customWidth="1"/>
    <col min="10477" max="10477" width="12.7109375" style="28" bestFit="1" customWidth="1"/>
    <col min="10478" max="10478" width="8.85546875" style="28" bestFit="1" customWidth="1"/>
    <col min="10479" max="10479" width="10.140625" style="28" bestFit="1" customWidth="1"/>
    <col min="10480" max="10480" width="10.5703125" style="28" bestFit="1" customWidth="1"/>
    <col min="10481" max="10481" width="1.5703125" style="28" customWidth="1"/>
    <col min="10482" max="10482" width="10" style="28" bestFit="1" customWidth="1"/>
    <col min="10483" max="10483" width="12.28515625" style="28" bestFit="1" customWidth="1"/>
    <col min="10484" max="10484" width="11.5703125" style="28" bestFit="1" customWidth="1"/>
    <col min="10485" max="10729" width="8.5703125" style="28"/>
    <col min="10730" max="10730" width="5.28515625" style="28" bestFit="1" customWidth="1"/>
    <col min="10731" max="10731" width="4.140625" style="28" bestFit="1" customWidth="1"/>
    <col min="10732" max="10732" width="10.42578125" style="28" bestFit="1" customWidth="1"/>
    <col min="10733" max="10733" width="12.7109375" style="28" bestFit="1" customWidth="1"/>
    <col min="10734" max="10734" width="8.85546875" style="28" bestFit="1" customWidth="1"/>
    <col min="10735" max="10735" width="10.140625" style="28" bestFit="1" customWidth="1"/>
    <col min="10736" max="10736" width="10.5703125" style="28" bestFit="1" customWidth="1"/>
    <col min="10737" max="10737" width="1.5703125" style="28" customWidth="1"/>
    <col min="10738" max="10738" width="10" style="28" bestFit="1" customWidth="1"/>
    <col min="10739" max="10739" width="12.28515625" style="28" bestFit="1" customWidth="1"/>
    <col min="10740" max="10740" width="11.5703125" style="28" bestFit="1" customWidth="1"/>
    <col min="10741" max="10985" width="8.5703125" style="28"/>
    <col min="10986" max="10986" width="5.28515625" style="28" bestFit="1" customWidth="1"/>
    <col min="10987" max="10987" width="4.140625" style="28" bestFit="1" customWidth="1"/>
    <col min="10988" max="10988" width="10.42578125" style="28" bestFit="1" customWidth="1"/>
    <col min="10989" max="10989" width="12.7109375" style="28" bestFit="1" customWidth="1"/>
    <col min="10990" max="10990" width="8.85546875" style="28" bestFit="1" customWidth="1"/>
    <col min="10991" max="10991" width="10.140625" style="28" bestFit="1" customWidth="1"/>
    <col min="10992" max="10992" width="10.5703125" style="28" bestFit="1" customWidth="1"/>
    <col min="10993" max="10993" width="1.5703125" style="28" customWidth="1"/>
    <col min="10994" max="10994" width="10" style="28" bestFit="1" customWidth="1"/>
    <col min="10995" max="10995" width="12.28515625" style="28" bestFit="1" customWidth="1"/>
    <col min="10996" max="10996" width="11.5703125" style="28" bestFit="1" customWidth="1"/>
    <col min="10997" max="11241" width="8.5703125" style="28"/>
    <col min="11242" max="11242" width="5.28515625" style="28" bestFit="1" customWidth="1"/>
    <col min="11243" max="11243" width="4.140625" style="28" bestFit="1" customWidth="1"/>
    <col min="11244" max="11244" width="10.42578125" style="28" bestFit="1" customWidth="1"/>
    <col min="11245" max="11245" width="12.7109375" style="28" bestFit="1" customWidth="1"/>
    <col min="11246" max="11246" width="8.85546875" style="28" bestFit="1" customWidth="1"/>
    <col min="11247" max="11247" width="10.140625" style="28" bestFit="1" customWidth="1"/>
    <col min="11248" max="11248" width="10.5703125" style="28" bestFit="1" customWidth="1"/>
    <col min="11249" max="11249" width="1.5703125" style="28" customWidth="1"/>
    <col min="11250" max="11250" width="10" style="28" bestFit="1" customWidth="1"/>
    <col min="11251" max="11251" width="12.28515625" style="28" bestFit="1" customWidth="1"/>
    <col min="11252" max="11252" width="11.5703125" style="28" bestFit="1" customWidth="1"/>
    <col min="11253" max="11497" width="8.5703125" style="28"/>
    <col min="11498" max="11498" width="5.28515625" style="28" bestFit="1" customWidth="1"/>
    <col min="11499" max="11499" width="4.140625" style="28" bestFit="1" customWidth="1"/>
    <col min="11500" max="11500" width="10.42578125" style="28" bestFit="1" customWidth="1"/>
    <col min="11501" max="11501" width="12.7109375" style="28" bestFit="1" customWidth="1"/>
    <col min="11502" max="11502" width="8.85546875" style="28" bestFit="1" customWidth="1"/>
    <col min="11503" max="11503" width="10.140625" style="28" bestFit="1" customWidth="1"/>
    <col min="11504" max="11504" width="10.5703125" style="28" bestFit="1" customWidth="1"/>
    <col min="11505" max="11505" width="1.5703125" style="28" customWidth="1"/>
    <col min="11506" max="11506" width="10" style="28" bestFit="1" customWidth="1"/>
    <col min="11507" max="11507" width="12.28515625" style="28" bestFit="1" customWidth="1"/>
    <col min="11508" max="11508" width="11.5703125" style="28" bestFit="1" customWidth="1"/>
    <col min="11509" max="11753" width="8.5703125" style="28"/>
    <col min="11754" max="11754" width="5.28515625" style="28" bestFit="1" customWidth="1"/>
    <col min="11755" max="11755" width="4.140625" style="28" bestFit="1" customWidth="1"/>
    <col min="11756" max="11756" width="10.42578125" style="28" bestFit="1" customWidth="1"/>
    <col min="11757" max="11757" width="12.7109375" style="28" bestFit="1" customWidth="1"/>
    <col min="11758" max="11758" width="8.85546875" style="28" bestFit="1" customWidth="1"/>
    <col min="11759" max="11759" width="10.140625" style="28" bestFit="1" customWidth="1"/>
    <col min="11760" max="11760" width="10.5703125" style="28" bestFit="1" customWidth="1"/>
    <col min="11761" max="11761" width="1.5703125" style="28" customWidth="1"/>
    <col min="11762" max="11762" width="10" style="28" bestFit="1" customWidth="1"/>
    <col min="11763" max="11763" width="12.28515625" style="28" bestFit="1" customWidth="1"/>
    <col min="11764" max="11764" width="11.5703125" style="28" bestFit="1" customWidth="1"/>
    <col min="11765" max="12009" width="8.5703125" style="28"/>
    <col min="12010" max="12010" width="5.28515625" style="28" bestFit="1" customWidth="1"/>
    <col min="12011" max="12011" width="4.140625" style="28" bestFit="1" customWidth="1"/>
    <col min="12012" max="12012" width="10.42578125" style="28" bestFit="1" customWidth="1"/>
    <col min="12013" max="12013" width="12.7109375" style="28" bestFit="1" customWidth="1"/>
    <col min="12014" max="12014" width="8.85546875" style="28" bestFit="1" customWidth="1"/>
    <col min="12015" max="12015" width="10.140625" style="28" bestFit="1" customWidth="1"/>
    <col min="12016" max="12016" width="10.5703125" style="28" bestFit="1" customWidth="1"/>
    <col min="12017" max="12017" width="1.5703125" style="28" customWidth="1"/>
    <col min="12018" max="12018" width="10" style="28" bestFit="1" customWidth="1"/>
    <col min="12019" max="12019" width="12.28515625" style="28" bestFit="1" customWidth="1"/>
    <col min="12020" max="12020" width="11.5703125" style="28" bestFit="1" customWidth="1"/>
    <col min="12021" max="12265" width="8.5703125" style="28"/>
    <col min="12266" max="12266" width="5.28515625" style="28" bestFit="1" customWidth="1"/>
    <col min="12267" max="12267" width="4.140625" style="28" bestFit="1" customWidth="1"/>
    <col min="12268" max="12268" width="10.42578125" style="28" bestFit="1" customWidth="1"/>
    <col min="12269" max="12269" width="12.7109375" style="28" bestFit="1" customWidth="1"/>
    <col min="12270" max="12270" width="8.85546875" style="28" bestFit="1" customWidth="1"/>
    <col min="12271" max="12271" width="10.140625" style="28" bestFit="1" customWidth="1"/>
    <col min="12272" max="12272" width="10.5703125" style="28" bestFit="1" customWidth="1"/>
    <col min="12273" max="12273" width="1.5703125" style="28" customWidth="1"/>
    <col min="12274" max="12274" width="10" style="28" bestFit="1" customWidth="1"/>
    <col min="12275" max="12275" width="12.28515625" style="28" bestFit="1" customWidth="1"/>
    <col min="12276" max="12276" width="11.5703125" style="28" bestFit="1" customWidth="1"/>
    <col min="12277" max="12521" width="8.5703125" style="28"/>
    <col min="12522" max="12522" width="5.28515625" style="28" bestFit="1" customWidth="1"/>
    <col min="12523" max="12523" width="4.140625" style="28" bestFit="1" customWidth="1"/>
    <col min="12524" max="12524" width="10.42578125" style="28" bestFit="1" customWidth="1"/>
    <col min="12525" max="12525" width="12.7109375" style="28" bestFit="1" customWidth="1"/>
    <col min="12526" max="12526" width="8.85546875" style="28" bestFit="1" customWidth="1"/>
    <col min="12527" max="12527" width="10.140625" style="28" bestFit="1" customWidth="1"/>
    <col min="12528" max="12528" width="10.5703125" style="28" bestFit="1" customWidth="1"/>
    <col min="12529" max="12529" width="1.5703125" style="28" customWidth="1"/>
    <col min="12530" max="12530" width="10" style="28" bestFit="1" customWidth="1"/>
    <col min="12531" max="12531" width="12.28515625" style="28" bestFit="1" customWidth="1"/>
    <col min="12532" max="12532" width="11.5703125" style="28" bestFit="1" customWidth="1"/>
    <col min="12533" max="12777" width="8.5703125" style="28"/>
    <col min="12778" max="12778" width="5.28515625" style="28" bestFit="1" customWidth="1"/>
    <col min="12779" max="12779" width="4.140625" style="28" bestFit="1" customWidth="1"/>
    <col min="12780" max="12780" width="10.42578125" style="28" bestFit="1" customWidth="1"/>
    <col min="12781" max="12781" width="12.7109375" style="28" bestFit="1" customWidth="1"/>
    <col min="12782" max="12782" width="8.85546875" style="28" bestFit="1" customWidth="1"/>
    <col min="12783" max="12783" width="10.140625" style="28" bestFit="1" customWidth="1"/>
    <col min="12784" max="12784" width="10.5703125" style="28" bestFit="1" customWidth="1"/>
    <col min="12785" max="12785" width="1.5703125" style="28" customWidth="1"/>
    <col min="12786" max="12786" width="10" style="28" bestFit="1" customWidth="1"/>
    <col min="12787" max="12787" width="12.28515625" style="28" bestFit="1" customWidth="1"/>
    <col min="12788" max="12788" width="11.5703125" style="28" bestFit="1" customWidth="1"/>
    <col min="12789" max="13033" width="8.5703125" style="28"/>
    <col min="13034" max="13034" width="5.28515625" style="28" bestFit="1" customWidth="1"/>
    <col min="13035" max="13035" width="4.140625" style="28" bestFit="1" customWidth="1"/>
    <col min="13036" max="13036" width="10.42578125" style="28" bestFit="1" customWidth="1"/>
    <col min="13037" max="13037" width="12.7109375" style="28" bestFit="1" customWidth="1"/>
    <col min="13038" max="13038" width="8.85546875" style="28" bestFit="1" customWidth="1"/>
    <col min="13039" max="13039" width="10.140625" style="28" bestFit="1" customWidth="1"/>
    <col min="13040" max="13040" width="10.5703125" style="28" bestFit="1" customWidth="1"/>
    <col min="13041" max="13041" width="1.5703125" style="28" customWidth="1"/>
    <col min="13042" max="13042" width="10" style="28" bestFit="1" customWidth="1"/>
    <col min="13043" max="13043" width="12.28515625" style="28" bestFit="1" customWidth="1"/>
    <col min="13044" max="13044" width="11.5703125" style="28" bestFit="1" customWidth="1"/>
    <col min="13045" max="13289" width="8.5703125" style="28"/>
    <col min="13290" max="13290" width="5.28515625" style="28" bestFit="1" customWidth="1"/>
    <col min="13291" max="13291" width="4.140625" style="28" bestFit="1" customWidth="1"/>
    <col min="13292" max="13292" width="10.42578125" style="28" bestFit="1" customWidth="1"/>
    <col min="13293" max="13293" width="12.7109375" style="28" bestFit="1" customWidth="1"/>
    <col min="13294" max="13294" width="8.85546875" style="28" bestFit="1" customWidth="1"/>
    <col min="13295" max="13295" width="10.140625" style="28" bestFit="1" customWidth="1"/>
    <col min="13296" max="13296" width="10.5703125" style="28" bestFit="1" customWidth="1"/>
    <col min="13297" max="13297" width="1.5703125" style="28" customWidth="1"/>
    <col min="13298" max="13298" width="10" style="28" bestFit="1" customWidth="1"/>
    <col min="13299" max="13299" width="12.28515625" style="28" bestFit="1" customWidth="1"/>
    <col min="13300" max="13300" width="11.5703125" style="28" bestFit="1" customWidth="1"/>
    <col min="13301" max="13545" width="8.5703125" style="28"/>
    <col min="13546" max="13546" width="5.28515625" style="28" bestFit="1" customWidth="1"/>
    <col min="13547" max="13547" width="4.140625" style="28" bestFit="1" customWidth="1"/>
    <col min="13548" max="13548" width="10.42578125" style="28" bestFit="1" customWidth="1"/>
    <col min="13549" max="13549" width="12.7109375" style="28" bestFit="1" customWidth="1"/>
    <col min="13550" max="13550" width="8.85546875" style="28" bestFit="1" customWidth="1"/>
    <col min="13551" max="13551" width="10.140625" style="28" bestFit="1" customWidth="1"/>
    <col min="13552" max="13552" width="10.5703125" style="28" bestFit="1" customWidth="1"/>
    <col min="13553" max="13553" width="1.5703125" style="28" customWidth="1"/>
    <col min="13554" max="13554" width="10" style="28" bestFit="1" customWidth="1"/>
    <col min="13555" max="13555" width="12.28515625" style="28" bestFit="1" customWidth="1"/>
    <col min="13556" max="13556" width="11.5703125" style="28" bestFit="1" customWidth="1"/>
    <col min="13557" max="13801" width="8.5703125" style="28"/>
    <col min="13802" max="13802" width="5.28515625" style="28" bestFit="1" customWidth="1"/>
    <col min="13803" max="13803" width="4.140625" style="28" bestFit="1" customWidth="1"/>
    <col min="13804" max="13804" width="10.42578125" style="28" bestFit="1" customWidth="1"/>
    <col min="13805" max="13805" width="12.7109375" style="28" bestFit="1" customWidth="1"/>
    <col min="13806" max="13806" width="8.85546875" style="28" bestFit="1" customWidth="1"/>
    <col min="13807" max="13807" width="10.140625" style="28" bestFit="1" customWidth="1"/>
    <col min="13808" max="13808" width="10.5703125" style="28" bestFit="1" customWidth="1"/>
    <col min="13809" max="13809" width="1.5703125" style="28" customWidth="1"/>
    <col min="13810" max="13810" width="10" style="28" bestFit="1" customWidth="1"/>
    <col min="13811" max="13811" width="12.28515625" style="28" bestFit="1" customWidth="1"/>
    <col min="13812" max="13812" width="11.5703125" style="28" bestFit="1" customWidth="1"/>
    <col min="13813" max="14057" width="8.5703125" style="28"/>
    <col min="14058" max="14058" width="5.28515625" style="28" bestFit="1" customWidth="1"/>
    <col min="14059" max="14059" width="4.140625" style="28" bestFit="1" customWidth="1"/>
    <col min="14060" max="14060" width="10.42578125" style="28" bestFit="1" customWidth="1"/>
    <col min="14061" max="14061" width="12.7109375" style="28" bestFit="1" customWidth="1"/>
    <col min="14062" max="14062" width="8.85546875" style="28" bestFit="1" customWidth="1"/>
    <col min="14063" max="14063" width="10.140625" style="28" bestFit="1" customWidth="1"/>
    <col min="14064" max="14064" width="10.5703125" style="28" bestFit="1" customWidth="1"/>
    <col min="14065" max="14065" width="1.5703125" style="28" customWidth="1"/>
    <col min="14066" max="14066" width="10" style="28" bestFit="1" customWidth="1"/>
    <col min="14067" max="14067" width="12.28515625" style="28" bestFit="1" customWidth="1"/>
    <col min="14068" max="14068" width="11.5703125" style="28" bestFit="1" customWidth="1"/>
    <col min="14069" max="14313" width="8.5703125" style="28"/>
    <col min="14314" max="14314" width="5.28515625" style="28" bestFit="1" customWidth="1"/>
    <col min="14315" max="14315" width="4.140625" style="28" bestFit="1" customWidth="1"/>
    <col min="14316" max="14316" width="10.42578125" style="28" bestFit="1" customWidth="1"/>
    <col min="14317" max="14317" width="12.7109375" style="28" bestFit="1" customWidth="1"/>
    <col min="14318" max="14318" width="8.85546875" style="28" bestFit="1" customWidth="1"/>
    <col min="14319" max="14319" width="10.140625" style="28" bestFit="1" customWidth="1"/>
    <col min="14320" max="14320" width="10.5703125" style="28" bestFit="1" customWidth="1"/>
    <col min="14321" max="14321" width="1.5703125" style="28" customWidth="1"/>
    <col min="14322" max="14322" width="10" style="28" bestFit="1" customWidth="1"/>
    <col min="14323" max="14323" width="12.28515625" style="28" bestFit="1" customWidth="1"/>
    <col min="14324" max="14324" width="11.5703125" style="28" bestFit="1" customWidth="1"/>
    <col min="14325" max="14569" width="8.5703125" style="28"/>
    <col min="14570" max="14570" width="5.28515625" style="28" bestFit="1" customWidth="1"/>
    <col min="14571" max="14571" width="4.140625" style="28" bestFit="1" customWidth="1"/>
    <col min="14572" max="14572" width="10.42578125" style="28" bestFit="1" customWidth="1"/>
    <col min="14573" max="14573" width="12.7109375" style="28" bestFit="1" customWidth="1"/>
    <col min="14574" max="14574" width="8.85546875" style="28" bestFit="1" customWidth="1"/>
    <col min="14575" max="14575" width="10.140625" style="28" bestFit="1" customWidth="1"/>
    <col min="14576" max="14576" width="10.5703125" style="28" bestFit="1" customWidth="1"/>
    <col min="14577" max="14577" width="1.5703125" style="28" customWidth="1"/>
    <col min="14578" max="14578" width="10" style="28" bestFit="1" customWidth="1"/>
    <col min="14579" max="14579" width="12.28515625" style="28" bestFit="1" customWidth="1"/>
    <col min="14580" max="14580" width="11.5703125" style="28" bestFit="1" customWidth="1"/>
    <col min="14581" max="14825" width="8.5703125" style="28"/>
    <col min="14826" max="14826" width="5.28515625" style="28" bestFit="1" customWidth="1"/>
    <col min="14827" max="14827" width="4.140625" style="28" bestFit="1" customWidth="1"/>
    <col min="14828" max="14828" width="10.42578125" style="28" bestFit="1" customWidth="1"/>
    <col min="14829" max="14829" width="12.7109375" style="28" bestFit="1" customWidth="1"/>
    <col min="14830" max="14830" width="8.85546875" style="28" bestFit="1" customWidth="1"/>
    <col min="14831" max="14831" width="10.140625" style="28" bestFit="1" customWidth="1"/>
    <col min="14832" max="14832" width="10.5703125" style="28" bestFit="1" customWidth="1"/>
    <col min="14833" max="14833" width="1.5703125" style="28" customWidth="1"/>
    <col min="14834" max="14834" width="10" style="28" bestFit="1" customWidth="1"/>
    <col min="14835" max="14835" width="12.28515625" style="28" bestFit="1" customWidth="1"/>
    <col min="14836" max="14836" width="11.5703125" style="28" bestFit="1" customWidth="1"/>
    <col min="14837" max="15081" width="8.5703125" style="28"/>
    <col min="15082" max="15082" width="5.28515625" style="28" bestFit="1" customWidth="1"/>
    <col min="15083" max="15083" width="4.140625" style="28" bestFit="1" customWidth="1"/>
    <col min="15084" max="15084" width="10.42578125" style="28" bestFit="1" customWidth="1"/>
    <col min="15085" max="15085" width="12.7109375" style="28" bestFit="1" customWidth="1"/>
    <col min="15086" max="15086" width="8.85546875" style="28" bestFit="1" customWidth="1"/>
    <col min="15087" max="15087" width="10.140625" style="28" bestFit="1" customWidth="1"/>
    <col min="15088" max="15088" width="10.5703125" style="28" bestFit="1" customWidth="1"/>
    <col min="15089" max="15089" width="1.5703125" style="28" customWidth="1"/>
    <col min="15090" max="15090" width="10" style="28" bestFit="1" customWidth="1"/>
    <col min="15091" max="15091" width="12.28515625" style="28" bestFit="1" customWidth="1"/>
    <col min="15092" max="15092" width="11.5703125" style="28" bestFit="1" customWidth="1"/>
    <col min="15093" max="15337" width="8.5703125" style="28"/>
    <col min="15338" max="15338" width="5.28515625" style="28" bestFit="1" customWidth="1"/>
    <col min="15339" max="15339" width="4.140625" style="28" bestFit="1" customWidth="1"/>
    <col min="15340" max="15340" width="10.42578125" style="28" bestFit="1" customWidth="1"/>
    <col min="15341" max="15341" width="12.7109375" style="28" bestFit="1" customWidth="1"/>
    <col min="15342" max="15342" width="8.85546875" style="28" bestFit="1" customWidth="1"/>
    <col min="15343" max="15343" width="10.140625" style="28" bestFit="1" customWidth="1"/>
    <col min="15344" max="15344" width="10.5703125" style="28" bestFit="1" customWidth="1"/>
    <col min="15345" max="15345" width="1.5703125" style="28" customWidth="1"/>
    <col min="15346" max="15346" width="10" style="28" bestFit="1" customWidth="1"/>
    <col min="15347" max="15347" width="12.28515625" style="28" bestFit="1" customWidth="1"/>
    <col min="15348" max="15348" width="11.5703125" style="28" bestFit="1" customWidth="1"/>
    <col min="15349" max="15593" width="8.5703125" style="28"/>
    <col min="15594" max="15594" width="5.28515625" style="28" bestFit="1" customWidth="1"/>
    <col min="15595" max="15595" width="4.140625" style="28" bestFit="1" customWidth="1"/>
    <col min="15596" max="15596" width="10.42578125" style="28" bestFit="1" customWidth="1"/>
    <col min="15597" max="15597" width="12.7109375" style="28" bestFit="1" customWidth="1"/>
    <col min="15598" max="15598" width="8.85546875" style="28" bestFit="1" customWidth="1"/>
    <col min="15599" max="15599" width="10.140625" style="28" bestFit="1" customWidth="1"/>
    <col min="15600" max="15600" width="10.5703125" style="28" bestFit="1" customWidth="1"/>
    <col min="15601" max="15601" width="1.5703125" style="28" customWidth="1"/>
    <col min="15602" max="15602" width="10" style="28" bestFit="1" customWidth="1"/>
    <col min="15603" max="15603" width="12.28515625" style="28" bestFit="1" customWidth="1"/>
    <col min="15604" max="15604" width="11.5703125" style="28" bestFit="1" customWidth="1"/>
    <col min="15605" max="15849" width="8.5703125" style="28"/>
    <col min="15850" max="15850" width="5.28515625" style="28" bestFit="1" customWidth="1"/>
    <col min="15851" max="15851" width="4.140625" style="28" bestFit="1" customWidth="1"/>
    <col min="15852" max="15852" width="10.42578125" style="28" bestFit="1" customWidth="1"/>
    <col min="15853" max="15853" width="12.7109375" style="28" bestFit="1" customWidth="1"/>
    <col min="15854" max="15854" width="8.85546875" style="28" bestFit="1" customWidth="1"/>
    <col min="15855" max="15855" width="10.140625" style="28" bestFit="1" customWidth="1"/>
    <col min="15856" max="15856" width="10.5703125" style="28" bestFit="1" customWidth="1"/>
    <col min="15857" max="15857" width="1.5703125" style="28" customWidth="1"/>
    <col min="15858" max="15858" width="10" style="28" bestFit="1" customWidth="1"/>
    <col min="15859" max="15859" width="12.28515625" style="28" bestFit="1" customWidth="1"/>
    <col min="15860" max="15860" width="11.5703125" style="28" bestFit="1" customWidth="1"/>
    <col min="15861" max="16105" width="8.5703125" style="28"/>
    <col min="16106" max="16106" width="5.28515625" style="28" bestFit="1" customWidth="1"/>
    <col min="16107" max="16107" width="4.140625" style="28" bestFit="1" customWidth="1"/>
    <col min="16108" max="16108" width="10.42578125" style="28" bestFit="1" customWidth="1"/>
    <col min="16109" max="16109" width="12.7109375" style="28" bestFit="1" customWidth="1"/>
    <col min="16110" max="16110" width="8.85546875" style="28" bestFit="1" customWidth="1"/>
    <col min="16111" max="16111" width="10.140625" style="28" bestFit="1" customWidth="1"/>
    <col min="16112" max="16112" width="10.5703125" style="28" bestFit="1" customWidth="1"/>
    <col min="16113" max="16113" width="1.5703125" style="28" customWidth="1"/>
    <col min="16114" max="16114" width="10" style="28" bestFit="1" customWidth="1"/>
    <col min="16115" max="16115" width="12.28515625" style="28" bestFit="1" customWidth="1"/>
    <col min="16116" max="16116" width="11.5703125" style="28" bestFit="1" customWidth="1"/>
    <col min="16117" max="16384" width="8.5703125" style="28"/>
  </cols>
  <sheetData>
    <row r="1" spans="1:6" ht="11.25" x14ac:dyDescent="0.15">
      <c r="A1" s="46" t="s">
        <v>158</v>
      </c>
      <c r="B1" s="46" t="s">
        <v>161</v>
      </c>
      <c r="F1" s="46" t="s">
        <v>158</v>
      </c>
    </row>
    <row r="2" spans="1:6" x14ac:dyDescent="0.15">
      <c r="A2" s="45" t="s">
        <v>139</v>
      </c>
      <c r="B2" s="44">
        <v>18136</v>
      </c>
      <c r="D2" s="28" t="b">
        <f>SUMIF($A$2:$A$20,A2,$B$2:$B$20)&gt;SUMIF($A$2:$A$20,"Jiří",$B$2:$B$20)</f>
        <v>1</v>
      </c>
      <c r="F2" s="45" t="s">
        <v>139</v>
      </c>
    </row>
    <row r="3" spans="1:6" x14ac:dyDescent="0.15">
      <c r="A3" s="45" t="s">
        <v>139</v>
      </c>
      <c r="B3" s="44">
        <v>16332</v>
      </c>
      <c r="F3" s="45" t="s">
        <v>144</v>
      </c>
    </row>
    <row r="4" spans="1:6" x14ac:dyDescent="0.15">
      <c r="A4" s="45" t="s">
        <v>139</v>
      </c>
      <c r="B4" s="44">
        <v>5083</v>
      </c>
      <c r="F4" s="45"/>
    </row>
    <row r="5" spans="1:6" x14ac:dyDescent="0.15">
      <c r="A5" s="45" t="s">
        <v>144</v>
      </c>
      <c r="B5" s="44">
        <v>26662</v>
      </c>
      <c r="F5" s="45"/>
    </row>
    <row r="6" spans="1:6" x14ac:dyDescent="0.15">
      <c r="A6" s="45" t="s">
        <v>3</v>
      </c>
      <c r="B6" s="44">
        <v>15258</v>
      </c>
      <c r="F6" s="45"/>
    </row>
    <row r="7" spans="1:6" x14ac:dyDescent="0.15">
      <c r="A7" s="45" t="s">
        <v>3</v>
      </c>
      <c r="B7" s="44">
        <v>24529</v>
      </c>
      <c r="F7" s="45"/>
    </row>
    <row r="8" spans="1:6" s="29" customFormat="1" ht="12.75" x14ac:dyDescent="0.2">
      <c r="A8" s="45" t="s">
        <v>144</v>
      </c>
      <c r="B8" s="44">
        <v>6088</v>
      </c>
      <c r="C8" s="28"/>
      <c r="F8" s="45"/>
    </row>
    <row r="9" spans="1:6" s="29" customFormat="1" ht="12.75" x14ac:dyDescent="0.2">
      <c r="A9" s="45" t="s">
        <v>139</v>
      </c>
      <c r="B9" s="44">
        <v>26454</v>
      </c>
      <c r="C9" s="28"/>
      <c r="F9" s="45"/>
    </row>
    <row r="10" spans="1:6" s="29" customFormat="1" ht="12.75" x14ac:dyDescent="0.2">
      <c r="A10" s="45" t="s">
        <v>144</v>
      </c>
      <c r="B10" s="44">
        <v>24057</v>
      </c>
      <c r="C10" s="28"/>
      <c r="F10" s="45"/>
    </row>
    <row r="11" spans="1:6" s="29" customFormat="1" ht="12.75" x14ac:dyDescent="0.2">
      <c r="A11" s="45" t="s">
        <v>144</v>
      </c>
      <c r="B11" s="44">
        <v>27800</v>
      </c>
      <c r="C11" s="28"/>
      <c r="F11" s="45"/>
    </row>
    <row r="12" spans="1:6" s="29" customFormat="1" ht="12.75" x14ac:dyDescent="0.2">
      <c r="A12" s="45" t="s">
        <v>139</v>
      </c>
      <c r="B12" s="44">
        <v>5471</v>
      </c>
      <c r="C12" s="28"/>
      <c r="F12" s="45"/>
    </row>
    <row r="13" spans="1:6" s="29" customFormat="1" ht="12.75" x14ac:dyDescent="0.2">
      <c r="A13" s="45" t="s">
        <v>139</v>
      </c>
      <c r="B13" s="44">
        <v>9501</v>
      </c>
      <c r="C13" s="28"/>
      <c r="F13" s="45"/>
    </row>
    <row r="14" spans="1:6" s="29" customFormat="1" ht="12.75" x14ac:dyDescent="0.2">
      <c r="A14" s="45" t="s">
        <v>155</v>
      </c>
      <c r="B14" s="44">
        <v>911</v>
      </c>
      <c r="C14" s="28"/>
      <c r="F14" s="45"/>
    </row>
    <row r="15" spans="1:6" s="29" customFormat="1" ht="12.75" x14ac:dyDescent="0.2">
      <c r="A15" s="45" t="s">
        <v>144</v>
      </c>
      <c r="B15" s="44">
        <v>15059</v>
      </c>
      <c r="C15" s="28"/>
    </row>
    <row r="16" spans="1:6" s="29" customFormat="1" ht="12.75" x14ac:dyDescent="0.2">
      <c r="A16" s="45" t="s">
        <v>13</v>
      </c>
      <c r="B16" s="44">
        <v>15188</v>
      </c>
      <c r="C16" s="28"/>
    </row>
    <row r="17" spans="1:3" s="29" customFormat="1" ht="12.75" x14ac:dyDescent="0.2">
      <c r="A17" s="45" t="s">
        <v>13</v>
      </c>
      <c r="B17" s="44">
        <v>13966</v>
      </c>
      <c r="C17" s="28"/>
    </row>
    <row r="18" spans="1:3" s="29" customFormat="1" ht="12.75" x14ac:dyDescent="0.2">
      <c r="A18" s="45" t="s">
        <v>13</v>
      </c>
      <c r="B18" s="44">
        <v>4532</v>
      </c>
      <c r="C18" s="28"/>
    </row>
    <row r="19" spans="1:3" s="29" customFormat="1" ht="12.75" x14ac:dyDescent="0.2">
      <c r="A19" s="45" t="s">
        <v>139</v>
      </c>
      <c r="B19" s="44">
        <v>4774</v>
      </c>
      <c r="C19" s="28"/>
    </row>
    <row r="20" spans="1:3" s="29" customFormat="1" ht="12.75" x14ac:dyDescent="0.2">
      <c r="A20" s="45" t="s">
        <v>139</v>
      </c>
      <c r="B20" s="44">
        <v>13197</v>
      </c>
      <c r="C20" s="28"/>
    </row>
    <row r="23" spans="1:3" x14ac:dyDescent="0.15">
      <c r="B23" s="43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>
    <pageSetUpPr fitToPage="1"/>
  </sheetPr>
  <dimension ref="A1:G23"/>
  <sheetViews>
    <sheetView workbookViewId="0">
      <selection activeCell="A2" sqref="A2"/>
    </sheetView>
  </sheetViews>
  <sheetFormatPr defaultColWidth="8.5703125" defaultRowHeight="12.75" x14ac:dyDescent="0.2"/>
  <cols>
    <col min="1" max="1" width="8.85546875" style="47" bestFit="1" customWidth="1"/>
    <col min="2" max="2" width="10.5703125" style="47" bestFit="1" customWidth="1"/>
    <col min="3" max="3" width="1.5703125" style="47" customWidth="1"/>
    <col min="4" max="4" width="11.28515625" style="47" bestFit="1" customWidth="1"/>
    <col min="5" max="5" width="2.28515625" style="47" customWidth="1"/>
    <col min="6" max="6" width="8.5703125" style="47"/>
    <col min="7" max="7" width="10.5703125" style="47" bestFit="1" customWidth="1"/>
    <col min="8" max="232" width="8.5703125" style="47"/>
    <col min="233" max="233" width="5.28515625" style="47" bestFit="1" customWidth="1"/>
    <col min="234" max="234" width="4.140625" style="47" bestFit="1" customWidth="1"/>
    <col min="235" max="235" width="10.42578125" style="47" bestFit="1" customWidth="1"/>
    <col min="236" max="236" width="12.7109375" style="47" bestFit="1" customWidth="1"/>
    <col min="237" max="237" width="8.85546875" style="47" bestFit="1" customWidth="1"/>
    <col min="238" max="238" width="10.140625" style="47" bestFit="1" customWidth="1"/>
    <col min="239" max="239" width="10.5703125" style="47" bestFit="1" customWidth="1"/>
    <col min="240" max="240" width="1.5703125" style="47" customWidth="1"/>
    <col min="241" max="241" width="10" style="47" bestFit="1" customWidth="1"/>
    <col min="242" max="242" width="12.28515625" style="47" bestFit="1" customWidth="1"/>
    <col min="243" max="243" width="11.5703125" style="47" bestFit="1" customWidth="1"/>
    <col min="244" max="488" width="8.5703125" style="47"/>
    <col min="489" max="489" width="5.28515625" style="47" bestFit="1" customWidth="1"/>
    <col min="490" max="490" width="4.140625" style="47" bestFit="1" customWidth="1"/>
    <col min="491" max="491" width="10.42578125" style="47" bestFit="1" customWidth="1"/>
    <col min="492" max="492" width="12.7109375" style="47" bestFit="1" customWidth="1"/>
    <col min="493" max="493" width="8.85546875" style="47" bestFit="1" customWidth="1"/>
    <col min="494" max="494" width="10.140625" style="47" bestFit="1" customWidth="1"/>
    <col min="495" max="495" width="10.5703125" style="47" bestFit="1" customWidth="1"/>
    <col min="496" max="496" width="1.5703125" style="47" customWidth="1"/>
    <col min="497" max="497" width="10" style="47" bestFit="1" customWidth="1"/>
    <col min="498" max="498" width="12.28515625" style="47" bestFit="1" customWidth="1"/>
    <col min="499" max="499" width="11.5703125" style="47" bestFit="1" customWidth="1"/>
    <col min="500" max="744" width="8.5703125" style="47"/>
    <col min="745" max="745" width="5.28515625" style="47" bestFit="1" customWidth="1"/>
    <col min="746" max="746" width="4.140625" style="47" bestFit="1" customWidth="1"/>
    <col min="747" max="747" width="10.42578125" style="47" bestFit="1" customWidth="1"/>
    <col min="748" max="748" width="12.7109375" style="47" bestFit="1" customWidth="1"/>
    <col min="749" max="749" width="8.85546875" style="47" bestFit="1" customWidth="1"/>
    <col min="750" max="750" width="10.140625" style="47" bestFit="1" customWidth="1"/>
    <col min="751" max="751" width="10.5703125" style="47" bestFit="1" customWidth="1"/>
    <col min="752" max="752" width="1.5703125" style="47" customWidth="1"/>
    <col min="753" max="753" width="10" style="47" bestFit="1" customWidth="1"/>
    <col min="754" max="754" width="12.28515625" style="47" bestFit="1" customWidth="1"/>
    <col min="755" max="755" width="11.5703125" style="47" bestFit="1" customWidth="1"/>
    <col min="756" max="1000" width="8.5703125" style="47"/>
    <col min="1001" max="1001" width="5.28515625" style="47" bestFit="1" customWidth="1"/>
    <col min="1002" max="1002" width="4.140625" style="47" bestFit="1" customWidth="1"/>
    <col min="1003" max="1003" width="10.42578125" style="47" bestFit="1" customWidth="1"/>
    <col min="1004" max="1004" width="12.7109375" style="47" bestFit="1" customWidth="1"/>
    <col min="1005" max="1005" width="8.85546875" style="47" bestFit="1" customWidth="1"/>
    <col min="1006" max="1006" width="10.140625" style="47" bestFit="1" customWidth="1"/>
    <col min="1007" max="1007" width="10.5703125" style="47" bestFit="1" customWidth="1"/>
    <col min="1008" max="1008" width="1.5703125" style="47" customWidth="1"/>
    <col min="1009" max="1009" width="10" style="47" bestFit="1" customWidth="1"/>
    <col min="1010" max="1010" width="12.28515625" style="47" bestFit="1" customWidth="1"/>
    <col min="1011" max="1011" width="11.5703125" style="47" bestFit="1" customWidth="1"/>
    <col min="1012" max="1256" width="8.5703125" style="47"/>
    <col min="1257" max="1257" width="5.28515625" style="47" bestFit="1" customWidth="1"/>
    <col min="1258" max="1258" width="4.140625" style="47" bestFit="1" customWidth="1"/>
    <col min="1259" max="1259" width="10.42578125" style="47" bestFit="1" customWidth="1"/>
    <col min="1260" max="1260" width="12.7109375" style="47" bestFit="1" customWidth="1"/>
    <col min="1261" max="1261" width="8.85546875" style="47" bestFit="1" customWidth="1"/>
    <col min="1262" max="1262" width="10.140625" style="47" bestFit="1" customWidth="1"/>
    <col min="1263" max="1263" width="10.5703125" style="47" bestFit="1" customWidth="1"/>
    <col min="1264" max="1264" width="1.5703125" style="47" customWidth="1"/>
    <col min="1265" max="1265" width="10" style="47" bestFit="1" customWidth="1"/>
    <col min="1266" max="1266" width="12.28515625" style="47" bestFit="1" customWidth="1"/>
    <col min="1267" max="1267" width="11.5703125" style="47" bestFit="1" customWidth="1"/>
    <col min="1268" max="1512" width="8.5703125" style="47"/>
    <col min="1513" max="1513" width="5.28515625" style="47" bestFit="1" customWidth="1"/>
    <col min="1514" max="1514" width="4.140625" style="47" bestFit="1" customWidth="1"/>
    <col min="1515" max="1515" width="10.42578125" style="47" bestFit="1" customWidth="1"/>
    <col min="1516" max="1516" width="12.7109375" style="47" bestFit="1" customWidth="1"/>
    <col min="1517" max="1517" width="8.85546875" style="47" bestFit="1" customWidth="1"/>
    <col min="1518" max="1518" width="10.140625" style="47" bestFit="1" customWidth="1"/>
    <col min="1519" max="1519" width="10.5703125" style="47" bestFit="1" customWidth="1"/>
    <col min="1520" max="1520" width="1.5703125" style="47" customWidth="1"/>
    <col min="1521" max="1521" width="10" style="47" bestFit="1" customWidth="1"/>
    <col min="1522" max="1522" width="12.28515625" style="47" bestFit="1" customWidth="1"/>
    <col min="1523" max="1523" width="11.5703125" style="47" bestFit="1" customWidth="1"/>
    <col min="1524" max="1768" width="8.5703125" style="47"/>
    <col min="1769" max="1769" width="5.28515625" style="47" bestFit="1" customWidth="1"/>
    <col min="1770" max="1770" width="4.140625" style="47" bestFit="1" customWidth="1"/>
    <col min="1771" max="1771" width="10.42578125" style="47" bestFit="1" customWidth="1"/>
    <col min="1772" max="1772" width="12.7109375" style="47" bestFit="1" customWidth="1"/>
    <col min="1773" max="1773" width="8.85546875" style="47" bestFit="1" customWidth="1"/>
    <col min="1774" max="1774" width="10.140625" style="47" bestFit="1" customWidth="1"/>
    <col min="1775" max="1775" width="10.5703125" style="47" bestFit="1" customWidth="1"/>
    <col min="1776" max="1776" width="1.5703125" style="47" customWidth="1"/>
    <col min="1777" max="1777" width="10" style="47" bestFit="1" customWidth="1"/>
    <col min="1778" max="1778" width="12.28515625" style="47" bestFit="1" customWidth="1"/>
    <col min="1779" max="1779" width="11.5703125" style="47" bestFit="1" customWidth="1"/>
    <col min="1780" max="2024" width="8.5703125" style="47"/>
    <col min="2025" max="2025" width="5.28515625" style="47" bestFit="1" customWidth="1"/>
    <col min="2026" max="2026" width="4.140625" style="47" bestFit="1" customWidth="1"/>
    <col min="2027" max="2027" width="10.42578125" style="47" bestFit="1" customWidth="1"/>
    <col min="2028" max="2028" width="12.7109375" style="47" bestFit="1" customWidth="1"/>
    <col min="2029" max="2029" width="8.85546875" style="47" bestFit="1" customWidth="1"/>
    <col min="2030" max="2030" width="10.140625" style="47" bestFit="1" customWidth="1"/>
    <col min="2031" max="2031" width="10.5703125" style="47" bestFit="1" customWidth="1"/>
    <col min="2032" max="2032" width="1.5703125" style="47" customWidth="1"/>
    <col min="2033" max="2033" width="10" style="47" bestFit="1" customWidth="1"/>
    <col min="2034" max="2034" width="12.28515625" style="47" bestFit="1" customWidth="1"/>
    <col min="2035" max="2035" width="11.5703125" style="47" bestFit="1" customWidth="1"/>
    <col min="2036" max="2280" width="8.5703125" style="47"/>
    <col min="2281" max="2281" width="5.28515625" style="47" bestFit="1" customWidth="1"/>
    <col min="2282" max="2282" width="4.140625" style="47" bestFit="1" customWidth="1"/>
    <col min="2283" max="2283" width="10.42578125" style="47" bestFit="1" customWidth="1"/>
    <col min="2284" max="2284" width="12.7109375" style="47" bestFit="1" customWidth="1"/>
    <col min="2285" max="2285" width="8.85546875" style="47" bestFit="1" customWidth="1"/>
    <col min="2286" max="2286" width="10.140625" style="47" bestFit="1" customWidth="1"/>
    <col min="2287" max="2287" width="10.5703125" style="47" bestFit="1" customWidth="1"/>
    <col min="2288" max="2288" width="1.5703125" style="47" customWidth="1"/>
    <col min="2289" max="2289" width="10" style="47" bestFit="1" customWidth="1"/>
    <col min="2290" max="2290" width="12.28515625" style="47" bestFit="1" customWidth="1"/>
    <col min="2291" max="2291" width="11.5703125" style="47" bestFit="1" customWidth="1"/>
    <col min="2292" max="2536" width="8.5703125" style="47"/>
    <col min="2537" max="2537" width="5.28515625" style="47" bestFit="1" customWidth="1"/>
    <col min="2538" max="2538" width="4.140625" style="47" bestFit="1" customWidth="1"/>
    <col min="2539" max="2539" width="10.42578125" style="47" bestFit="1" customWidth="1"/>
    <col min="2540" max="2540" width="12.7109375" style="47" bestFit="1" customWidth="1"/>
    <col min="2541" max="2541" width="8.85546875" style="47" bestFit="1" customWidth="1"/>
    <col min="2542" max="2542" width="10.140625" style="47" bestFit="1" customWidth="1"/>
    <col min="2543" max="2543" width="10.5703125" style="47" bestFit="1" customWidth="1"/>
    <col min="2544" max="2544" width="1.5703125" style="47" customWidth="1"/>
    <col min="2545" max="2545" width="10" style="47" bestFit="1" customWidth="1"/>
    <col min="2546" max="2546" width="12.28515625" style="47" bestFit="1" customWidth="1"/>
    <col min="2547" max="2547" width="11.5703125" style="47" bestFit="1" customWidth="1"/>
    <col min="2548" max="2792" width="8.5703125" style="47"/>
    <col min="2793" max="2793" width="5.28515625" style="47" bestFit="1" customWidth="1"/>
    <col min="2794" max="2794" width="4.140625" style="47" bestFit="1" customWidth="1"/>
    <col min="2795" max="2795" width="10.42578125" style="47" bestFit="1" customWidth="1"/>
    <col min="2796" max="2796" width="12.7109375" style="47" bestFit="1" customWidth="1"/>
    <col min="2797" max="2797" width="8.85546875" style="47" bestFit="1" customWidth="1"/>
    <col min="2798" max="2798" width="10.140625" style="47" bestFit="1" customWidth="1"/>
    <col min="2799" max="2799" width="10.5703125" style="47" bestFit="1" customWidth="1"/>
    <col min="2800" max="2800" width="1.5703125" style="47" customWidth="1"/>
    <col min="2801" max="2801" width="10" style="47" bestFit="1" customWidth="1"/>
    <col min="2802" max="2802" width="12.28515625" style="47" bestFit="1" customWidth="1"/>
    <col min="2803" max="2803" width="11.5703125" style="47" bestFit="1" customWidth="1"/>
    <col min="2804" max="3048" width="8.5703125" style="47"/>
    <col min="3049" max="3049" width="5.28515625" style="47" bestFit="1" customWidth="1"/>
    <col min="3050" max="3050" width="4.140625" style="47" bestFit="1" customWidth="1"/>
    <col min="3051" max="3051" width="10.42578125" style="47" bestFit="1" customWidth="1"/>
    <col min="3052" max="3052" width="12.7109375" style="47" bestFit="1" customWidth="1"/>
    <col min="3053" max="3053" width="8.85546875" style="47" bestFit="1" customWidth="1"/>
    <col min="3054" max="3054" width="10.140625" style="47" bestFit="1" customWidth="1"/>
    <col min="3055" max="3055" width="10.5703125" style="47" bestFit="1" customWidth="1"/>
    <col min="3056" max="3056" width="1.5703125" style="47" customWidth="1"/>
    <col min="3057" max="3057" width="10" style="47" bestFit="1" customWidth="1"/>
    <col min="3058" max="3058" width="12.28515625" style="47" bestFit="1" customWidth="1"/>
    <col min="3059" max="3059" width="11.5703125" style="47" bestFit="1" customWidth="1"/>
    <col min="3060" max="3304" width="8.5703125" style="47"/>
    <col min="3305" max="3305" width="5.28515625" style="47" bestFit="1" customWidth="1"/>
    <col min="3306" max="3306" width="4.140625" style="47" bestFit="1" customWidth="1"/>
    <col min="3307" max="3307" width="10.42578125" style="47" bestFit="1" customWidth="1"/>
    <col min="3308" max="3308" width="12.7109375" style="47" bestFit="1" customWidth="1"/>
    <col min="3309" max="3309" width="8.85546875" style="47" bestFit="1" customWidth="1"/>
    <col min="3310" max="3310" width="10.140625" style="47" bestFit="1" customWidth="1"/>
    <col min="3311" max="3311" width="10.5703125" style="47" bestFit="1" customWidth="1"/>
    <col min="3312" max="3312" width="1.5703125" style="47" customWidth="1"/>
    <col min="3313" max="3313" width="10" style="47" bestFit="1" customWidth="1"/>
    <col min="3314" max="3314" width="12.28515625" style="47" bestFit="1" customWidth="1"/>
    <col min="3315" max="3315" width="11.5703125" style="47" bestFit="1" customWidth="1"/>
    <col min="3316" max="3560" width="8.5703125" style="47"/>
    <col min="3561" max="3561" width="5.28515625" style="47" bestFit="1" customWidth="1"/>
    <col min="3562" max="3562" width="4.140625" style="47" bestFit="1" customWidth="1"/>
    <col min="3563" max="3563" width="10.42578125" style="47" bestFit="1" customWidth="1"/>
    <col min="3564" max="3564" width="12.7109375" style="47" bestFit="1" customWidth="1"/>
    <col min="3565" max="3565" width="8.85546875" style="47" bestFit="1" customWidth="1"/>
    <col min="3566" max="3566" width="10.140625" style="47" bestFit="1" customWidth="1"/>
    <col min="3567" max="3567" width="10.5703125" style="47" bestFit="1" customWidth="1"/>
    <col min="3568" max="3568" width="1.5703125" style="47" customWidth="1"/>
    <col min="3569" max="3569" width="10" style="47" bestFit="1" customWidth="1"/>
    <col min="3570" max="3570" width="12.28515625" style="47" bestFit="1" customWidth="1"/>
    <col min="3571" max="3571" width="11.5703125" style="47" bestFit="1" customWidth="1"/>
    <col min="3572" max="3816" width="8.5703125" style="47"/>
    <col min="3817" max="3817" width="5.28515625" style="47" bestFit="1" customWidth="1"/>
    <col min="3818" max="3818" width="4.140625" style="47" bestFit="1" customWidth="1"/>
    <col min="3819" max="3819" width="10.42578125" style="47" bestFit="1" customWidth="1"/>
    <col min="3820" max="3820" width="12.7109375" style="47" bestFit="1" customWidth="1"/>
    <col min="3821" max="3821" width="8.85546875" style="47" bestFit="1" customWidth="1"/>
    <col min="3822" max="3822" width="10.140625" style="47" bestFit="1" customWidth="1"/>
    <col min="3823" max="3823" width="10.5703125" style="47" bestFit="1" customWidth="1"/>
    <col min="3824" max="3824" width="1.5703125" style="47" customWidth="1"/>
    <col min="3825" max="3825" width="10" style="47" bestFit="1" customWidth="1"/>
    <col min="3826" max="3826" width="12.28515625" style="47" bestFit="1" customWidth="1"/>
    <col min="3827" max="3827" width="11.5703125" style="47" bestFit="1" customWidth="1"/>
    <col min="3828" max="4072" width="8.5703125" style="47"/>
    <col min="4073" max="4073" width="5.28515625" style="47" bestFit="1" customWidth="1"/>
    <col min="4074" max="4074" width="4.140625" style="47" bestFit="1" customWidth="1"/>
    <col min="4075" max="4075" width="10.42578125" style="47" bestFit="1" customWidth="1"/>
    <col min="4076" max="4076" width="12.7109375" style="47" bestFit="1" customWidth="1"/>
    <col min="4077" max="4077" width="8.85546875" style="47" bestFit="1" customWidth="1"/>
    <col min="4078" max="4078" width="10.140625" style="47" bestFit="1" customWidth="1"/>
    <col min="4079" max="4079" width="10.5703125" style="47" bestFit="1" customWidth="1"/>
    <col min="4080" max="4080" width="1.5703125" style="47" customWidth="1"/>
    <col min="4081" max="4081" width="10" style="47" bestFit="1" customWidth="1"/>
    <col min="4082" max="4082" width="12.28515625" style="47" bestFit="1" customWidth="1"/>
    <col min="4083" max="4083" width="11.5703125" style="47" bestFit="1" customWidth="1"/>
    <col min="4084" max="4328" width="8.5703125" style="47"/>
    <col min="4329" max="4329" width="5.28515625" style="47" bestFit="1" customWidth="1"/>
    <col min="4330" max="4330" width="4.140625" style="47" bestFit="1" customWidth="1"/>
    <col min="4331" max="4331" width="10.42578125" style="47" bestFit="1" customWidth="1"/>
    <col min="4332" max="4332" width="12.7109375" style="47" bestFit="1" customWidth="1"/>
    <col min="4333" max="4333" width="8.85546875" style="47" bestFit="1" customWidth="1"/>
    <col min="4334" max="4334" width="10.140625" style="47" bestFit="1" customWidth="1"/>
    <col min="4335" max="4335" width="10.5703125" style="47" bestFit="1" customWidth="1"/>
    <col min="4336" max="4336" width="1.5703125" style="47" customWidth="1"/>
    <col min="4337" max="4337" width="10" style="47" bestFit="1" customWidth="1"/>
    <col min="4338" max="4338" width="12.28515625" style="47" bestFit="1" customWidth="1"/>
    <col min="4339" max="4339" width="11.5703125" style="47" bestFit="1" customWidth="1"/>
    <col min="4340" max="4584" width="8.5703125" style="47"/>
    <col min="4585" max="4585" width="5.28515625" style="47" bestFit="1" customWidth="1"/>
    <col min="4586" max="4586" width="4.140625" style="47" bestFit="1" customWidth="1"/>
    <col min="4587" max="4587" width="10.42578125" style="47" bestFit="1" customWidth="1"/>
    <col min="4588" max="4588" width="12.7109375" style="47" bestFit="1" customWidth="1"/>
    <col min="4589" max="4589" width="8.85546875" style="47" bestFit="1" customWidth="1"/>
    <col min="4590" max="4590" width="10.140625" style="47" bestFit="1" customWidth="1"/>
    <col min="4591" max="4591" width="10.5703125" style="47" bestFit="1" customWidth="1"/>
    <col min="4592" max="4592" width="1.5703125" style="47" customWidth="1"/>
    <col min="4593" max="4593" width="10" style="47" bestFit="1" customWidth="1"/>
    <col min="4594" max="4594" width="12.28515625" style="47" bestFit="1" customWidth="1"/>
    <col min="4595" max="4595" width="11.5703125" style="47" bestFit="1" customWidth="1"/>
    <col min="4596" max="4840" width="8.5703125" style="47"/>
    <col min="4841" max="4841" width="5.28515625" style="47" bestFit="1" customWidth="1"/>
    <col min="4842" max="4842" width="4.140625" style="47" bestFit="1" customWidth="1"/>
    <col min="4843" max="4843" width="10.42578125" style="47" bestFit="1" customWidth="1"/>
    <col min="4844" max="4844" width="12.7109375" style="47" bestFit="1" customWidth="1"/>
    <col min="4845" max="4845" width="8.85546875" style="47" bestFit="1" customWidth="1"/>
    <col min="4846" max="4846" width="10.140625" style="47" bestFit="1" customWidth="1"/>
    <col min="4847" max="4847" width="10.5703125" style="47" bestFit="1" customWidth="1"/>
    <col min="4848" max="4848" width="1.5703125" style="47" customWidth="1"/>
    <col min="4849" max="4849" width="10" style="47" bestFit="1" customWidth="1"/>
    <col min="4850" max="4850" width="12.28515625" style="47" bestFit="1" customWidth="1"/>
    <col min="4851" max="4851" width="11.5703125" style="47" bestFit="1" customWidth="1"/>
    <col min="4852" max="5096" width="8.5703125" style="47"/>
    <col min="5097" max="5097" width="5.28515625" style="47" bestFit="1" customWidth="1"/>
    <col min="5098" max="5098" width="4.140625" style="47" bestFit="1" customWidth="1"/>
    <col min="5099" max="5099" width="10.42578125" style="47" bestFit="1" customWidth="1"/>
    <col min="5100" max="5100" width="12.7109375" style="47" bestFit="1" customWidth="1"/>
    <col min="5101" max="5101" width="8.85546875" style="47" bestFit="1" customWidth="1"/>
    <col min="5102" max="5102" width="10.140625" style="47" bestFit="1" customWidth="1"/>
    <col min="5103" max="5103" width="10.5703125" style="47" bestFit="1" customWidth="1"/>
    <col min="5104" max="5104" width="1.5703125" style="47" customWidth="1"/>
    <col min="5105" max="5105" width="10" style="47" bestFit="1" customWidth="1"/>
    <col min="5106" max="5106" width="12.28515625" style="47" bestFit="1" customWidth="1"/>
    <col min="5107" max="5107" width="11.5703125" style="47" bestFit="1" customWidth="1"/>
    <col min="5108" max="5352" width="8.5703125" style="47"/>
    <col min="5353" max="5353" width="5.28515625" style="47" bestFit="1" customWidth="1"/>
    <col min="5354" max="5354" width="4.140625" style="47" bestFit="1" customWidth="1"/>
    <col min="5355" max="5355" width="10.42578125" style="47" bestFit="1" customWidth="1"/>
    <col min="5356" max="5356" width="12.7109375" style="47" bestFit="1" customWidth="1"/>
    <col min="5357" max="5357" width="8.85546875" style="47" bestFit="1" customWidth="1"/>
    <col min="5358" max="5358" width="10.140625" style="47" bestFit="1" customWidth="1"/>
    <col min="5359" max="5359" width="10.5703125" style="47" bestFit="1" customWidth="1"/>
    <col min="5360" max="5360" width="1.5703125" style="47" customWidth="1"/>
    <col min="5361" max="5361" width="10" style="47" bestFit="1" customWidth="1"/>
    <col min="5362" max="5362" width="12.28515625" style="47" bestFit="1" customWidth="1"/>
    <col min="5363" max="5363" width="11.5703125" style="47" bestFit="1" customWidth="1"/>
    <col min="5364" max="5608" width="8.5703125" style="47"/>
    <col min="5609" max="5609" width="5.28515625" style="47" bestFit="1" customWidth="1"/>
    <col min="5610" max="5610" width="4.140625" style="47" bestFit="1" customWidth="1"/>
    <col min="5611" max="5611" width="10.42578125" style="47" bestFit="1" customWidth="1"/>
    <col min="5612" max="5612" width="12.7109375" style="47" bestFit="1" customWidth="1"/>
    <col min="5613" max="5613" width="8.85546875" style="47" bestFit="1" customWidth="1"/>
    <col min="5614" max="5614" width="10.140625" style="47" bestFit="1" customWidth="1"/>
    <col min="5615" max="5615" width="10.5703125" style="47" bestFit="1" customWidth="1"/>
    <col min="5616" max="5616" width="1.5703125" style="47" customWidth="1"/>
    <col min="5617" max="5617" width="10" style="47" bestFit="1" customWidth="1"/>
    <col min="5618" max="5618" width="12.28515625" style="47" bestFit="1" customWidth="1"/>
    <col min="5619" max="5619" width="11.5703125" style="47" bestFit="1" customWidth="1"/>
    <col min="5620" max="5864" width="8.5703125" style="47"/>
    <col min="5865" max="5865" width="5.28515625" style="47" bestFit="1" customWidth="1"/>
    <col min="5866" max="5866" width="4.140625" style="47" bestFit="1" customWidth="1"/>
    <col min="5867" max="5867" width="10.42578125" style="47" bestFit="1" customWidth="1"/>
    <col min="5868" max="5868" width="12.7109375" style="47" bestFit="1" customWidth="1"/>
    <col min="5869" max="5869" width="8.85546875" style="47" bestFit="1" customWidth="1"/>
    <col min="5870" max="5870" width="10.140625" style="47" bestFit="1" customWidth="1"/>
    <col min="5871" max="5871" width="10.5703125" style="47" bestFit="1" customWidth="1"/>
    <col min="5872" max="5872" width="1.5703125" style="47" customWidth="1"/>
    <col min="5873" max="5873" width="10" style="47" bestFit="1" customWidth="1"/>
    <col min="5874" max="5874" width="12.28515625" style="47" bestFit="1" customWidth="1"/>
    <col min="5875" max="5875" width="11.5703125" style="47" bestFit="1" customWidth="1"/>
    <col min="5876" max="6120" width="8.5703125" style="47"/>
    <col min="6121" max="6121" width="5.28515625" style="47" bestFit="1" customWidth="1"/>
    <col min="6122" max="6122" width="4.140625" style="47" bestFit="1" customWidth="1"/>
    <col min="6123" max="6123" width="10.42578125" style="47" bestFit="1" customWidth="1"/>
    <col min="6124" max="6124" width="12.7109375" style="47" bestFit="1" customWidth="1"/>
    <col min="6125" max="6125" width="8.85546875" style="47" bestFit="1" customWidth="1"/>
    <col min="6126" max="6126" width="10.140625" style="47" bestFit="1" customWidth="1"/>
    <col min="6127" max="6127" width="10.5703125" style="47" bestFit="1" customWidth="1"/>
    <col min="6128" max="6128" width="1.5703125" style="47" customWidth="1"/>
    <col min="6129" max="6129" width="10" style="47" bestFit="1" customWidth="1"/>
    <col min="6130" max="6130" width="12.28515625" style="47" bestFit="1" customWidth="1"/>
    <col min="6131" max="6131" width="11.5703125" style="47" bestFit="1" customWidth="1"/>
    <col min="6132" max="6376" width="8.5703125" style="47"/>
    <col min="6377" max="6377" width="5.28515625" style="47" bestFit="1" customWidth="1"/>
    <col min="6378" max="6378" width="4.140625" style="47" bestFit="1" customWidth="1"/>
    <col min="6379" max="6379" width="10.42578125" style="47" bestFit="1" customWidth="1"/>
    <col min="6380" max="6380" width="12.7109375" style="47" bestFit="1" customWidth="1"/>
    <col min="6381" max="6381" width="8.85546875" style="47" bestFit="1" customWidth="1"/>
    <col min="6382" max="6382" width="10.140625" style="47" bestFit="1" customWidth="1"/>
    <col min="6383" max="6383" width="10.5703125" style="47" bestFit="1" customWidth="1"/>
    <col min="6384" max="6384" width="1.5703125" style="47" customWidth="1"/>
    <col min="6385" max="6385" width="10" style="47" bestFit="1" customWidth="1"/>
    <col min="6386" max="6386" width="12.28515625" style="47" bestFit="1" customWidth="1"/>
    <col min="6387" max="6387" width="11.5703125" style="47" bestFit="1" customWidth="1"/>
    <col min="6388" max="6632" width="8.5703125" style="47"/>
    <col min="6633" max="6633" width="5.28515625" style="47" bestFit="1" customWidth="1"/>
    <col min="6634" max="6634" width="4.140625" style="47" bestFit="1" customWidth="1"/>
    <col min="6635" max="6635" width="10.42578125" style="47" bestFit="1" customWidth="1"/>
    <col min="6636" max="6636" width="12.7109375" style="47" bestFit="1" customWidth="1"/>
    <col min="6637" max="6637" width="8.85546875" style="47" bestFit="1" customWidth="1"/>
    <col min="6638" max="6638" width="10.140625" style="47" bestFit="1" customWidth="1"/>
    <col min="6639" max="6639" width="10.5703125" style="47" bestFit="1" customWidth="1"/>
    <col min="6640" max="6640" width="1.5703125" style="47" customWidth="1"/>
    <col min="6641" max="6641" width="10" style="47" bestFit="1" customWidth="1"/>
    <col min="6642" max="6642" width="12.28515625" style="47" bestFit="1" customWidth="1"/>
    <col min="6643" max="6643" width="11.5703125" style="47" bestFit="1" customWidth="1"/>
    <col min="6644" max="6888" width="8.5703125" style="47"/>
    <col min="6889" max="6889" width="5.28515625" style="47" bestFit="1" customWidth="1"/>
    <col min="6890" max="6890" width="4.140625" style="47" bestFit="1" customWidth="1"/>
    <col min="6891" max="6891" width="10.42578125" style="47" bestFit="1" customWidth="1"/>
    <col min="6892" max="6892" width="12.7109375" style="47" bestFit="1" customWidth="1"/>
    <col min="6893" max="6893" width="8.85546875" style="47" bestFit="1" customWidth="1"/>
    <col min="6894" max="6894" width="10.140625" style="47" bestFit="1" customWidth="1"/>
    <col min="6895" max="6895" width="10.5703125" style="47" bestFit="1" customWidth="1"/>
    <col min="6896" max="6896" width="1.5703125" style="47" customWidth="1"/>
    <col min="6897" max="6897" width="10" style="47" bestFit="1" customWidth="1"/>
    <col min="6898" max="6898" width="12.28515625" style="47" bestFit="1" customWidth="1"/>
    <col min="6899" max="6899" width="11.5703125" style="47" bestFit="1" customWidth="1"/>
    <col min="6900" max="7144" width="8.5703125" style="47"/>
    <col min="7145" max="7145" width="5.28515625" style="47" bestFit="1" customWidth="1"/>
    <col min="7146" max="7146" width="4.140625" style="47" bestFit="1" customWidth="1"/>
    <col min="7147" max="7147" width="10.42578125" style="47" bestFit="1" customWidth="1"/>
    <col min="7148" max="7148" width="12.7109375" style="47" bestFit="1" customWidth="1"/>
    <col min="7149" max="7149" width="8.85546875" style="47" bestFit="1" customWidth="1"/>
    <col min="7150" max="7150" width="10.140625" style="47" bestFit="1" customWidth="1"/>
    <col min="7151" max="7151" width="10.5703125" style="47" bestFit="1" customWidth="1"/>
    <col min="7152" max="7152" width="1.5703125" style="47" customWidth="1"/>
    <col min="7153" max="7153" width="10" style="47" bestFit="1" customWidth="1"/>
    <col min="7154" max="7154" width="12.28515625" style="47" bestFit="1" customWidth="1"/>
    <col min="7155" max="7155" width="11.5703125" style="47" bestFit="1" customWidth="1"/>
    <col min="7156" max="7400" width="8.5703125" style="47"/>
    <col min="7401" max="7401" width="5.28515625" style="47" bestFit="1" customWidth="1"/>
    <col min="7402" max="7402" width="4.140625" style="47" bestFit="1" customWidth="1"/>
    <col min="7403" max="7403" width="10.42578125" style="47" bestFit="1" customWidth="1"/>
    <col min="7404" max="7404" width="12.7109375" style="47" bestFit="1" customWidth="1"/>
    <col min="7405" max="7405" width="8.85546875" style="47" bestFit="1" customWidth="1"/>
    <col min="7406" max="7406" width="10.140625" style="47" bestFit="1" customWidth="1"/>
    <col min="7407" max="7407" width="10.5703125" style="47" bestFit="1" customWidth="1"/>
    <col min="7408" max="7408" width="1.5703125" style="47" customWidth="1"/>
    <col min="7409" max="7409" width="10" style="47" bestFit="1" customWidth="1"/>
    <col min="7410" max="7410" width="12.28515625" style="47" bestFit="1" customWidth="1"/>
    <col min="7411" max="7411" width="11.5703125" style="47" bestFit="1" customWidth="1"/>
    <col min="7412" max="7656" width="8.5703125" style="47"/>
    <col min="7657" max="7657" width="5.28515625" style="47" bestFit="1" customWidth="1"/>
    <col min="7658" max="7658" width="4.140625" style="47" bestFit="1" customWidth="1"/>
    <col min="7659" max="7659" width="10.42578125" style="47" bestFit="1" customWidth="1"/>
    <col min="7660" max="7660" width="12.7109375" style="47" bestFit="1" customWidth="1"/>
    <col min="7661" max="7661" width="8.85546875" style="47" bestFit="1" customWidth="1"/>
    <col min="7662" max="7662" width="10.140625" style="47" bestFit="1" customWidth="1"/>
    <col min="7663" max="7663" width="10.5703125" style="47" bestFit="1" customWidth="1"/>
    <col min="7664" max="7664" width="1.5703125" style="47" customWidth="1"/>
    <col min="7665" max="7665" width="10" style="47" bestFit="1" customWidth="1"/>
    <col min="7666" max="7666" width="12.28515625" style="47" bestFit="1" customWidth="1"/>
    <col min="7667" max="7667" width="11.5703125" style="47" bestFit="1" customWidth="1"/>
    <col min="7668" max="7912" width="8.5703125" style="47"/>
    <col min="7913" max="7913" width="5.28515625" style="47" bestFit="1" customWidth="1"/>
    <col min="7914" max="7914" width="4.140625" style="47" bestFit="1" customWidth="1"/>
    <col min="7915" max="7915" width="10.42578125" style="47" bestFit="1" customWidth="1"/>
    <col min="7916" max="7916" width="12.7109375" style="47" bestFit="1" customWidth="1"/>
    <col min="7917" max="7917" width="8.85546875" style="47" bestFit="1" customWidth="1"/>
    <col min="7918" max="7918" width="10.140625" style="47" bestFit="1" customWidth="1"/>
    <col min="7919" max="7919" width="10.5703125" style="47" bestFit="1" customWidth="1"/>
    <col min="7920" max="7920" width="1.5703125" style="47" customWidth="1"/>
    <col min="7921" max="7921" width="10" style="47" bestFit="1" customWidth="1"/>
    <col min="7922" max="7922" width="12.28515625" style="47" bestFit="1" customWidth="1"/>
    <col min="7923" max="7923" width="11.5703125" style="47" bestFit="1" customWidth="1"/>
    <col min="7924" max="8168" width="8.5703125" style="47"/>
    <col min="8169" max="8169" width="5.28515625" style="47" bestFit="1" customWidth="1"/>
    <col min="8170" max="8170" width="4.140625" style="47" bestFit="1" customWidth="1"/>
    <col min="8171" max="8171" width="10.42578125" style="47" bestFit="1" customWidth="1"/>
    <col min="8172" max="8172" width="12.7109375" style="47" bestFit="1" customWidth="1"/>
    <col min="8173" max="8173" width="8.85546875" style="47" bestFit="1" customWidth="1"/>
    <col min="8174" max="8174" width="10.140625" style="47" bestFit="1" customWidth="1"/>
    <col min="8175" max="8175" width="10.5703125" style="47" bestFit="1" customWidth="1"/>
    <col min="8176" max="8176" width="1.5703125" style="47" customWidth="1"/>
    <col min="8177" max="8177" width="10" style="47" bestFit="1" customWidth="1"/>
    <col min="8178" max="8178" width="12.28515625" style="47" bestFit="1" customWidth="1"/>
    <col min="8179" max="8179" width="11.5703125" style="47" bestFit="1" customWidth="1"/>
    <col min="8180" max="8424" width="8.5703125" style="47"/>
    <col min="8425" max="8425" width="5.28515625" style="47" bestFit="1" customWidth="1"/>
    <col min="8426" max="8426" width="4.140625" style="47" bestFit="1" customWidth="1"/>
    <col min="8427" max="8427" width="10.42578125" style="47" bestFit="1" customWidth="1"/>
    <col min="8428" max="8428" width="12.7109375" style="47" bestFit="1" customWidth="1"/>
    <col min="8429" max="8429" width="8.85546875" style="47" bestFit="1" customWidth="1"/>
    <col min="8430" max="8430" width="10.140625" style="47" bestFit="1" customWidth="1"/>
    <col min="8431" max="8431" width="10.5703125" style="47" bestFit="1" customWidth="1"/>
    <col min="8432" max="8432" width="1.5703125" style="47" customWidth="1"/>
    <col min="8433" max="8433" width="10" style="47" bestFit="1" customWidth="1"/>
    <col min="8434" max="8434" width="12.28515625" style="47" bestFit="1" customWidth="1"/>
    <col min="8435" max="8435" width="11.5703125" style="47" bestFit="1" customWidth="1"/>
    <col min="8436" max="8680" width="8.5703125" style="47"/>
    <col min="8681" max="8681" width="5.28515625" style="47" bestFit="1" customWidth="1"/>
    <col min="8682" max="8682" width="4.140625" style="47" bestFit="1" customWidth="1"/>
    <col min="8683" max="8683" width="10.42578125" style="47" bestFit="1" customWidth="1"/>
    <col min="8684" max="8684" width="12.7109375" style="47" bestFit="1" customWidth="1"/>
    <col min="8685" max="8685" width="8.85546875" style="47" bestFit="1" customWidth="1"/>
    <col min="8686" max="8686" width="10.140625" style="47" bestFit="1" customWidth="1"/>
    <col min="8687" max="8687" width="10.5703125" style="47" bestFit="1" customWidth="1"/>
    <col min="8688" max="8688" width="1.5703125" style="47" customWidth="1"/>
    <col min="8689" max="8689" width="10" style="47" bestFit="1" customWidth="1"/>
    <col min="8690" max="8690" width="12.28515625" style="47" bestFit="1" customWidth="1"/>
    <col min="8691" max="8691" width="11.5703125" style="47" bestFit="1" customWidth="1"/>
    <col min="8692" max="8936" width="8.5703125" style="47"/>
    <col min="8937" max="8937" width="5.28515625" style="47" bestFit="1" customWidth="1"/>
    <col min="8938" max="8938" width="4.140625" style="47" bestFit="1" customWidth="1"/>
    <col min="8939" max="8939" width="10.42578125" style="47" bestFit="1" customWidth="1"/>
    <col min="8940" max="8940" width="12.7109375" style="47" bestFit="1" customWidth="1"/>
    <col min="8941" max="8941" width="8.85546875" style="47" bestFit="1" customWidth="1"/>
    <col min="8942" max="8942" width="10.140625" style="47" bestFit="1" customWidth="1"/>
    <col min="8943" max="8943" width="10.5703125" style="47" bestFit="1" customWidth="1"/>
    <col min="8944" max="8944" width="1.5703125" style="47" customWidth="1"/>
    <col min="8945" max="8945" width="10" style="47" bestFit="1" customWidth="1"/>
    <col min="8946" max="8946" width="12.28515625" style="47" bestFit="1" customWidth="1"/>
    <col min="8947" max="8947" width="11.5703125" style="47" bestFit="1" customWidth="1"/>
    <col min="8948" max="9192" width="8.5703125" style="47"/>
    <col min="9193" max="9193" width="5.28515625" style="47" bestFit="1" customWidth="1"/>
    <col min="9194" max="9194" width="4.140625" style="47" bestFit="1" customWidth="1"/>
    <col min="9195" max="9195" width="10.42578125" style="47" bestFit="1" customWidth="1"/>
    <col min="9196" max="9196" width="12.7109375" style="47" bestFit="1" customWidth="1"/>
    <col min="9197" max="9197" width="8.85546875" style="47" bestFit="1" customWidth="1"/>
    <col min="9198" max="9198" width="10.140625" style="47" bestFit="1" customWidth="1"/>
    <col min="9199" max="9199" width="10.5703125" style="47" bestFit="1" customWidth="1"/>
    <col min="9200" max="9200" width="1.5703125" style="47" customWidth="1"/>
    <col min="9201" max="9201" width="10" style="47" bestFit="1" customWidth="1"/>
    <col min="9202" max="9202" width="12.28515625" style="47" bestFit="1" customWidth="1"/>
    <col min="9203" max="9203" width="11.5703125" style="47" bestFit="1" customWidth="1"/>
    <col min="9204" max="9448" width="8.5703125" style="47"/>
    <col min="9449" max="9449" width="5.28515625" style="47" bestFit="1" customWidth="1"/>
    <col min="9450" max="9450" width="4.140625" style="47" bestFit="1" customWidth="1"/>
    <col min="9451" max="9451" width="10.42578125" style="47" bestFit="1" customWidth="1"/>
    <col min="9452" max="9452" width="12.7109375" style="47" bestFit="1" customWidth="1"/>
    <col min="9453" max="9453" width="8.85546875" style="47" bestFit="1" customWidth="1"/>
    <col min="9454" max="9454" width="10.140625" style="47" bestFit="1" customWidth="1"/>
    <col min="9455" max="9455" width="10.5703125" style="47" bestFit="1" customWidth="1"/>
    <col min="9456" max="9456" width="1.5703125" style="47" customWidth="1"/>
    <col min="9457" max="9457" width="10" style="47" bestFit="1" customWidth="1"/>
    <col min="9458" max="9458" width="12.28515625" style="47" bestFit="1" customWidth="1"/>
    <col min="9459" max="9459" width="11.5703125" style="47" bestFit="1" customWidth="1"/>
    <col min="9460" max="9704" width="8.5703125" style="47"/>
    <col min="9705" max="9705" width="5.28515625" style="47" bestFit="1" customWidth="1"/>
    <col min="9706" max="9706" width="4.140625" style="47" bestFit="1" customWidth="1"/>
    <col min="9707" max="9707" width="10.42578125" style="47" bestFit="1" customWidth="1"/>
    <col min="9708" max="9708" width="12.7109375" style="47" bestFit="1" customWidth="1"/>
    <col min="9709" max="9709" width="8.85546875" style="47" bestFit="1" customWidth="1"/>
    <col min="9710" max="9710" width="10.140625" style="47" bestFit="1" customWidth="1"/>
    <col min="9711" max="9711" width="10.5703125" style="47" bestFit="1" customWidth="1"/>
    <col min="9712" max="9712" width="1.5703125" style="47" customWidth="1"/>
    <col min="9713" max="9713" width="10" style="47" bestFit="1" customWidth="1"/>
    <col min="9714" max="9714" width="12.28515625" style="47" bestFit="1" customWidth="1"/>
    <col min="9715" max="9715" width="11.5703125" style="47" bestFit="1" customWidth="1"/>
    <col min="9716" max="9960" width="8.5703125" style="47"/>
    <col min="9961" max="9961" width="5.28515625" style="47" bestFit="1" customWidth="1"/>
    <col min="9962" max="9962" width="4.140625" style="47" bestFit="1" customWidth="1"/>
    <col min="9963" max="9963" width="10.42578125" style="47" bestFit="1" customWidth="1"/>
    <col min="9964" max="9964" width="12.7109375" style="47" bestFit="1" customWidth="1"/>
    <col min="9965" max="9965" width="8.85546875" style="47" bestFit="1" customWidth="1"/>
    <col min="9966" max="9966" width="10.140625" style="47" bestFit="1" customWidth="1"/>
    <col min="9967" max="9967" width="10.5703125" style="47" bestFit="1" customWidth="1"/>
    <col min="9968" max="9968" width="1.5703125" style="47" customWidth="1"/>
    <col min="9969" max="9969" width="10" style="47" bestFit="1" customWidth="1"/>
    <col min="9970" max="9970" width="12.28515625" style="47" bestFit="1" customWidth="1"/>
    <col min="9971" max="9971" width="11.5703125" style="47" bestFit="1" customWidth="1"/>
    <col min="9972" max="10216" width="8.5703125" style="47"/>
    <col min="10217" max="10217" width="5.28515625" style="47" bestFit="1" customWidth="1"/>
    <col min="10218" max="10218" width="4.140625" style="47" bestFit="1" customWidth="1"/>
    <col min="10219" max="10219" width="10.42578125" style="47" bestFit="1" customWidth="1"/>
    <col min="10220" max="10220" width="12.7109375" style="47" bestFit="1" customWidth="1"/>
    <col min="10221" max="10221" width="8.85546875" style="47" bestFit="1" customWidth="1"/>
    <col min="10222" max="10222" width="10.140625" style="47" bestFit="1" customWidth="1"/>
    <col min="10223" max="10223" width="10.5703125" style="47" bestFit="1" customWidth="1"/>
    <col min="10224" max="10224" width="1.5703125" style="47" customWidth="1"/>
    <col min="10225" max="10225" width="10" style="47" bestFit="1" customWidth="1"/>
    <col min="10226" max="10226" width="12.28515625" style="47" bestFit="1" customWidth="1"/>
    <col min="10227" max="10227" width="11.5703125" style="47" bestFit="1" customWidth="1"/>
    <col min="10228" max="10472" width="8.5703125" style="47"/>
    <col min="10473" max="10473" width="5.28515625" style="47" bestFit="1" customWidth="1"/>
    <col min="10474" max="10474" width="4.140625" style="47" bestFit="1" customWidth="1"/>
    <col min="10475" max="10475" width="10.42578125" style="47" bestFit="1" customWidth="1"/>
    <col min="10476" max="10476" width="12.7109375" style="47" bestFit="1" customWidth="1"/>
    <col min="10477" max="10477" width="8.85546875" style="47" bestFit="1" customWidth="1"/>
    <col min="10478" max="10478" width="10.140625" style="47" bestFit="1" customWidth="1"/>
    <col min="10479" max="10479" width="10.5703125" style="47" bestFit="1" customWidth="1"/>
    <col min="10480" max="10480" width="1.5703125" style="47" customWidth="1"/>
    <col min="10481" max="10481" width="10" style="47" bestFit="1" customWidth="1"/>
    <col min="10482" max="10482" width="12.28515625" style="47" bestFit="1" customWidth="1"/>
    <col min="10483" max="10483" width="11.5703125" style="47" bestFit="1" customWidth="1"/>
    <col min="10484" max="10728" width="8.5703125" style="47"/>
    <col min="10729" max="10729" width="5.28515625" style="47" bestFit="1" customWidth="1"/>
    <col min="10730" max="10730" width="4.140625" style="47" bestFit="1" customWidth="1"/>
    <col min="10731" max="10731" width="10.42578125" style="47" bestFit="1" customWidth="1"/>
    <col min="10732" max="10732" width="12.7109375" style="47" bestFit="1" customWidth="1"/>
    <col min="10733" max="10733" width="8.85546875" style="47" bestFit="1" customWidth="1"/>
    <col min="10734" max="10734" width="10.140625" style="47" bestFit="1" customWidth="1"/>
    <col min="10735" max="10735" width="10.5703125" style="47" bestFit="1" customWidth="1"/>
    <col min="10736" max="10736" width="1.5703125" style="47" customWidth="1"/>
    <col min="10737" max="10737" width="10" style="47" bestFit="1" customWidth="1"/>
    <col min="10738" max="10738" width="12.28515625" style="47" bestFit="1" customWidth="1"/>
    <col min="10739" max="10739" width="11.5703125" style="47" bestFit="1" customWidth="1"/>
    <col min="10740" max="10984" width="8.5703125" style="47"/>
    <col min="10985" max="10985" width="5.28515625" style="47" bestFit="1" customWidth="1"/>
    <col min="10986" max="10986" width="4.140625" style="47" bestFit="1" customWidth="1"/>
    <col min="10987" max="10987" width="10.42578125" style="47" bestFit="1" customWidth="1"/>
    <col min="10988" max="10988" width="12.7109375" style="47" bestFit="1" customWidth="1"/>
    <col min="10989" max="10989" width="8.85546875" style="47" bestFit="1" customWidth="1"/>
    <col min="10990" max="10990" width="10.140625" style="47" bestFit="1" customWidth="1"/>
    <col min="10991" max="10991" width="10.5703125" style="47" bestFit="1" customWidth="1"/>
    <col min="10992" max="10992" width="1.5703125" style="47" customWidth="1"/>
    <col min="10993" max="10993" width="10" style="47" bestFit="1" customWidth="1"/>
    <col min="10994" max="10994" width="12.28515625" style="47" bestFit="1" customWidth="1"/>
    <col min="10995" max="10995" width="11.5703125" style="47" bestFit="1" customWidth="1"/>
    <col min="10996" max="11240" width="8.5703125" style="47"/>
    <col min="11241" max="11241" width="5.28515625" style="47" bestFit="1" customWidth="1"/>
    <col min="11242" max="11242" width="4.140625" style="47" bestFit="1" customWidth="1"/>
    <col min="11243" max="11243" width="10.42578125" style="47" bestFit="1" customWidth="1"/>
    <col min="11244" max="11244" width="12.7109375" style="47" bestFit="1" customWidth="1"/>
    <col min="11245" max="11245" width="8.85546875" style="47" bestFit="1" customWidth="1"/>
    <col min="11246" max="11246" width="10.140625" style="47" bestFit="1" customWidth="1"/>
    <col min="11247" max="11247" width="10.5703125" style="47" bestFit="1" customWidth="1"/>
    <col min="11248" max="11248" width="1.5703125" style="47" customWidth="1"/>
    <col min="11249" max="11249" width="10" style="47" bestFit="1" customWidth="1"/>
    <col min="11250" max="11250" width="12.28515625" style="47" bestFit="1" customWidth="1"/>
    <col min="11251" max="11251" width="11.5703125" style="47" bestFit="1" customWidth="1"/>
    <col min="11252" max="11496" width="8.5703125" style="47"/>
    <col min="11497" max="11497" width="5.28515625" style="47" bestFit="1" customWidth="1"/>
    <col min="11498" max="11498" width="4.140625" style="47" bestFit="1" customWidth="1"/>
    <col min="11499" max="11499" width="10.42578125" style="47" bestFit="1" customWidth="1"/>
    <col min="11500" max="11500" width="12.7109375" style="47" bestFit="1" customWidth="1"/>
    <col min="11501" max="11501" width="8.85546875" style="47" bestFit="1" customWidth="1"/>
    <col min="11502" max="11502" width="10.140625" style="47" bestFit="1" customWidth="1"/>
    <col min="11503" max="11503" width="10.5703125" style="47" bestFit="1" customWidth="1"/>
    <col min="11504" max="11504" width="1.5703125" style="47" customWidth="1"/>
    <col min="11505" max="11505" width="10" style="47" bestFit="1" customWidth="1"/>
    <col min="11506" max="11506" width="12.28515625" style="47" bestFit="1" customWidth="1"/>
    <col min="11507" max="11507" width="11.5703125" style="47" bestFit="1" customWidth="1"/>
    <col min="11508" max="11752" width="8.5703125" style="47"/>
    <col min="11753" max="11753" width="5.28515625" style="47" bestFit="1" customWidth="1"/>
    <col min="11754" max="11754" width="4.140625" style="47" bestFit="1" customWidth="1"/>
    <col min="11755" max="11755" width="10.42578125" style="47" bestFit="1" customWidth="1"/>
    <col min="11756" max="11756" width="12.7109375" style="47" bestFit="1" customWidth="1"/>
    <col min="11757" max="11757" width="8.85546875" style="47" bestFit="1" customWidth="1"/>
    <col min="11758" max="11758" width="10.140625" style="47" bestFit="1" customWidth="1"/>
    <col min="11759" max="11759" width="10.5703125" style="47" bestFit="1" customWidth="1"/>
    <col min="11760" max="11760" width="1.5703125" style="47" customWidth="1"/>
    <col min="11761" max="11761" width="10" style="47" bestFit="1" customWidth="1"/>
    <col min="11762" max="11762" width="12.28515625" style="47" bestFit="1" customWidth="1"/>
    <col min="11763" max="11763" width="11.5703125" style="47" bestFit="1" customWidth="1"/>
    <col min="11764" max="12008" width="8.5703125" style="47"/>
    <col min="12009" max="12009" width="5.28515625" style="47" bestFit="1" customWidth="1"/>
    <col min="12010" max="12010" width="4.140625" style="47" bestFit="1" customWidth="1"/>
    <col min="12011" max="12011" width="10.42578125" style="47" bestFit="1" customWidth="1"/>
    <col min="12012" max="12012" width="12.7109375" style="47" bestFit="1" customWidth="1"/>
    <col min="12013" max="12013" width="8.85546875" style="47" bestFit="1" customWidth="1"/>
    <col min="12014" max="12014" width="10.140625" style="47" bestFit="1" customWidth="1"/>
    <col min="12015" max="12015" width="10.5703125" style="47" bestFit="1" customWidth="1"/>
    <col min="12016" max="12016" width="1.5703125" style="47" customWidth="1"/>
    <col min="12017" max="12017" width="10" style="47" bestFit="1" customWidth="1"/>
    <col min="12018" max="12018" width="12.28515625" style="47" bestFit="1" customWidth="1"/>
    <col min="12019" max="12019" width="11.5703125" style="47" bestFit="1" customWidth="1"/>
    <col min="12020" max="12264" width="8.5703125" style="47"/>
    <col min="12265" max="12265" width="5.28515625" style="47" bestFit="1" customWidth="1"/>
    <col min="12266" max="12266" width="4.140625" style="47" bestFit="1" customWidth="1"/>
    <col min="12267" max="12267" width="10.42578125" style="47" bestFit="1" customWidth="1"/>
    <col min="12268" max="12268" width="12.7109375" style="47" bestFit="1" customWidth="1"/>
    <col min="12269" max="12269" width="8.85546875" style="47" bestFit="1" customWidth="1"/>
    <col min="12270" max="12270" width="10.140625" style="47" bestFit="1" customWidth="1"/>
    <col min="12271" max="12271" width="10.5703125" style="47" bestFit="1" customWidth="1"/>
    <col min="12272" max="12272" width="1.5703125" style="47" customWidth="1"/>
    <col min="12273" max="12273" width="10" style="47" bestFit="1" customWidth="1"/>
    <col min="12274" max="12274" width="12.28515625" style="47" bestFit="1" customWidth="1"/>
    <col min="12275" max="12275" width="11.5703125" style="47" bestFit="1" customWidth="1"/>
    <col min="12276" max="12520" width="8.5703125" style="47"/>
    <col min="12521" max="12521" width="5.28515625" style="47" bestFit="1" customWidth="1"/>
    <col min="12522" max="12522" width="4.140625" style="47" bestFit="1" customWidth="1"/>
    <col min="12523" max="12523" width="10.42578125" style="47" bestFit="1" customWidth="1"/>
    <col min="12524" max="12524" width="12.7109375" style="47" bestFit="1" customWidth="1"/>
    <col min="12525" max="12525" width="8.85546875" style="47" bestFit="1" customWidth="1"/>
    <col min="12526" max="12526" width="10.140625" style="47" bestFit="1" customWidth="1"/>
    <col min="12527" max="12527" width="10.5703125" style="47" bestFit="1" customWidth="1"/>
    <col min="12528" max="12528" width="1.5703125" style="47" customWidth="1"/>
    <col min="12529" max="12529" width="10" style="47" bestFit="1" customWidth="1"/>
    <col min="12530" max="12530" width="12.28515625" style="47" bestFit="1" customWidth="1"/>
    <col min="12531" max="12531" width="11.5703125" style="47" bestFit="1" customWidth="1"/>
    <col min="12532" max="12776" width="8.5703125" style="47"/>
    <col min="12777" max="12777" width="5.28515625" style="47" bestFit="1" customWidth="1"/>
    <col min="12778" max="12778" width="4.140625" style="47" bestFit="1" customWidth="1"/>
    <col min="12779" max="12779" width="10.42578125" style="47" bestFit="1" customWidth="1"/>
    <col min="12780" max="12780" width="12.7109375" style="47" bestFit="1" customWidth="1"/>
    <col min="12781" max="12781" width="8.85546875" style="47" bestFit="1" customWidth="1"/>
    <col min="12782" max="12782" width="10.140625" style="47" bestFit="1" customWidth="1"/>
    <col min="12783" max="12783" width="10.5703125" style="47" bestFit="1" customWidth="1"/>
    <col min="12784" max="12784" width="1.5703125" style="47" customWidth="1"/>
    <col min="12785" max="12785" width="10" style="47" bestFit="1" customWidth="1"/>
    <col min="12786" max="12786" width="12.28515625" style="47" bestFit="1" customWidth="1"/>
    <col min="12787" max="12787" width="11.5703125" style="47" bestFit="1" customWidth="1"/>
    <col min="12788" max="13032" width="8.5703125" style="47"/>
    <col min="13033" max="13033" width="5.28515625" style="47" bestFit="1" customWidth="1"/>
    <col min="13034" max="13034" width="4.140625" style="47" bestFit="1" customWidth="1"/>
    <col min="13035" max="13035" width="10.42578125" style="47" bestFit="1" customWidth="1"/>
    <col min="13036" max="13036" width="12.7109375" style="47" bestFit="1" customWidth="1"/>
    <col min="13037" max="13037" width="8.85546875" style="47" bestFit="1" customWidth="1"/>
    <col min="13038" max="13038" width="10.140625" style="47" bestFit="1" customWidth="1"/>
    <col min="13039" max="13039" width="10.5703125" style="47" bestFit="1" customWidth="1"/>
    <col min="13040" max="13040" width="1.5703125" style="47" customWidth="1"/>
    <col min="13041" max="13041" width="10" style="47" bestFit="1" customWidth="1"/>
    <col min="13042" max="13042" width="12.28515625" style="47" bestFit="1" customWidth="1"/>
    <col min="13043" max="13043" width="11.5703125" style="47" bestFit="1" customWidth="1"/>
    <col min="13044" max="13288" width="8.5703125" style="47"/>
    <col min="13289" max="13289" width="5.28515625" style="47" bestFit="1" customWidth="1"/>
    <col min="13290" max="13290" width="4.140625" style="47" bestFit="1" customWidth="1"/>
    <col min="13291" max="13291" width="10.42578125" style="47" bestFit="1" customWidth="1"/>
    <col min="13292" max="13292" width="12.7109375" style="47" bestFit="1" customWidth="1"/>
    <col min="13293" max="13293" width="8.85546875" style="47" bestFit="1" customWidth="1"/>
    <col min="13294" max="13294" width="10.140625" style="47" bestFit="1" customWidth="1"/>
    <col min="13295" max="13295" width="10.5703125" style="47" bestFit="1" customWidth="1"/>
    <col min="13296" max="13296" width="1.5703125" style="47" customWidth="1"/>
    <col min="13297" max="13297" width="10" style="47" bestFit="1" customWidth="1"/>
    <col min="13298" max="13298" width="12.28515625" style="47" bestFit="1" customWidth="1"/>
    <col min="13299" max="13299" width="11.5703125" style="47" bestFit="1" customWidth="1"/>
    <col min="13300" max="13544" width="8.5703125" style="47"/>
    <col min="13545" max="13545" width="5.28515625" style="47" bestFit="1" customWidth="1"/>
    <col min="13546" max="13546" width="4.140625" style="47" bestFit="1" customWidth="1"/>
    <col min="13547" max="13547" width="10.42578125" style="47" bestFit="1" customWidth="1"/>
    <col min="13548" max="13548" width="12.7109375" style="47" bestFit="1" customWidth="1"/>
    <col min="13549" max="13549" width="8.85546875" style="47" bestFit="1" customWidth="1"/>
    <col min="13550" max="13550" width="10.140625" style="47" bestFit="1" customWidth="1"/>
    <col min="13551" max="13551" width="10.5703125" style="47" bestFit="1" customWidth="1"/>
    <col min="13552" max="13552" width="1.5703125" style="47" customWidth="1"/>
    <col min="13553" max="13553" width="10" style="47" bestFit="1" customWidth="1"/>
    <col min="13554" max="13554" width="12.28515625" style="47" bestFit="1" customWidth="1"/>
    <col min="13555" max="13555" width="11.5703125" style="47" bestFit="1" customWidth="1"/>
    <col min="13556" max="13800" width="8.5703125" style="47"/>
    <col min="13801" max="13801" width="5.28515625" style="47" bestFit="1" customWidth="1"/>
    <col min="13802" max="13802" width="4.140625" style="47" bestFit="1" customWidth="1"/>
    <col min="13803" max="13803" width="10.42578125" style="47" bestFit="1" customWidth="1"/>
    <col min="13804" max="13804" width="12.7109375" style="47" bestFit="1" customWidth="1"/>
    <col min="13805" max="13805" width="8.85546875" style="47" bestFit="1" customWidth="1"/>
    <col min="13806" max="13806" width="10.140625" style="47" bestFit="1" customWidth="1"/>
    <col min="13807" max="13807" width="10.5703125" style="47" bestFit="1" customWidth="1"/>
    <col min="13808" max="13808" width="1.5703125" style="47" customWidth="1"/>
    <col min="13809" max="13809" width="10" style="47" bestFit="1" customWidth="1"/>
    <col min="13810" max="13810" width="12.28515625" style="47" bestFit="1" customWidth="1"/>
    <col min="13811" max="13811" width="11.5703125" style="47" bestFit="1" customWidth="1"/>
    <col min="13812" max="14056" width="8.5703125" style="47"/>
    <col min="14057" max="14057" width="5.28515625" style="47" bestFit="1" customWidth="1"/>
    <col min="14058" max="14058" width="4.140625" style="47" bestFit="1" customWidth="1"/>
    <col min="14059" max="14059" width="10.42578125" style="47" bestFit="1" customWidth="1"/>
    <col min="14060" max="14060" width="12.7109375" style="47" bestFit="1" customWidth="1"/>
    <col min="14061" max="14061" width="8.85546875" style="47" bestFit="1" customWidth="1"/>
    <col min="14062" max="14062" width="10.140625" style="47" bestFit="1" customWidth="1"/>
    <col min="14063" max="14063" width="10.5703125" style="47" bestFit="1" customWidth="1"/>
    <col min="14064" max="14064" width="1.5703125" style="47" customWidth="1"/>
    <col min="14065" max="14065" width="10" style="47" bestFit="1" customWidth="1"/>
    <col min="14066" max="14066" width="12.28515625" style="47" bestFit="1" customWidth="1"/>
    <col min="14067" max="14067" width="11.5703125" style="47" bestFit="1" customWidth="1"/>
    <col min="14068" max="14312" width="8.5703125" style="47"/>
    <col min="14313" max="14313" width="5.28515625" style="47" bestFit="1" customWidth="1"/>
    <col min="14314" max="14314" width="4.140625" style="47" bestFit="1" customWidth="1"/>
    <col min="14315" max="14315" width="10.42578125" style="47" bestFit="1" customWidth="1"/>
    <col min="14316" max="14316" width="12.7109375" style="47" bestFit="1" customWidth="1"/>
    <col min="14317" max="14317" width="8.85546875" style="47" bestFit="1" customWidth="1"/>
    <col min="14318" max="14318" width="10.140625" style="47" bestFit="1" customWidth="1"/>
    <col min="14319" max="14319" width="10.5703125" style="47" bestFit="1" customWidth="1"/>
    <col min="14320" max="14320" width="1.5703125" style="47" customWidth="1"/>
    <col min="14321" max="14321" width="10" style="47" bestFit="1" customWidth="1"/>
    <col min="14322" max="14322" width="12.28515625" style="47" bestFit="1" customWidth="1"/>
    <col min="14323" max="14323" width="11.5703125" style="47" bestFit="1" customWidth="1"/>
    <col min="14324" max="14568" width="8.5703125" style="47"/>
    <col min="14569" max="14569" width="5.28515625" style="47" bestFit="1" customWidth="1"/>
    <col min="14570" max="14570" width="4.140625" style="47" bestFit="1" customWidth="1"/>
    <col min="14571" max="14571" width="10.42578125" style="47" bestFit="1" customWidth="1"/>
    <col min="14572" max="14572" width="12.7109375" style="47" bestFit="1" customWidth="1"/>
    <col min="14573" max="14573" width="8.85546875" style="47" bestFit="1" customWidth="1"/>
    <col min="14574" max="14574" width="10.140625" style="47" bestFit="1" customWidth="1"/>
    <col min="14575" max="14575" width="10.5703125" style="47" bestFit="1" customWidth="1"/>
    <col min="14576" max="14576" width="1.5703125" style="47" customWidth="1"/>
    <col min="14577" max="14577" width="10" style="47" bestFit="1" customWidth="1"/>
    <col min="14578" max="14578" width="12.28515625" style="47" bestFit="1" customWidth="1"/>
    <col min="14579" max="14579" width="11.5703125" style="47" bestFit="1" customWidth="1"/>
    <col min="14580" max="14824" width="8.5703125" style="47"/>
    <col min="14825" max="14825" width="5.28515625" style="47" bestFit="1" customWidth="1"/>
    <col min="14826" max="14826" width="4.140625" style="47" bestFit="1" customWidth="1"/>
    <col min="14827" max="14827" width="10.42578125" style="47" bestFit="1" customWidth="1"/>
    <col min="14828" max="14828" width="12.7109375" style="47" bestFit="1" customWidth="1"/>
    <col min="14829" max="14829" width="8.85546875" style="47" bestFit="1" customWidth="1"/>
    <col min="14830" max="14830" width="10.140625" style="47" bestFit="1" customWidth="1"/>
    <col min="14831" max="14831" width="10.5703125" style="47" bestFit="1" customWidth="1"/>
    <col min="14832" max="14832" width="1.5703125" style="47" customWidth="1"/>
    <col min="14833" max="14833" width="10" style="47" bestFit="1" customWidth="1"/>
    <col min="14834" max="14834" width="12.28515625" style="47" bestFit="1" customWidth="1"/>
    <col min="14835" max="14835" width="11.5703125" style="47" bestFit="1" customWidth="1"/>
    <col min="14836" max="15080" width="8.5703125" style="47"/>
    <col min="15081" max="15081" width="5.28515625" style="47" bestFit="1" customWidth="1"/>
    <col min="15082" max="15082" width="4.140625" style="47" bestFit="1" customWidth="1"/>
    <col min="15083" max="15083" width="10.42578125" style="47" bestFit="1" customWidth="1"/>
    <col min="15084" max="15084" width="12.7109375" style="47" bestFit="1" customWidth="1"/>
    <col min="15085" max="15085" width="8.85546875" style="47" bestFit="1" customWidth="1"/>
    <col min="15086" max="15086" width="10.140625" style="47" bestFit="1" customWidth="1"/>
    <col min="15087" max="15087" width="10.5703125" style="47" bestFit="1" customWidth="1"/>
    <col min="15088" max="15088" width="1.5703125" style="47" customWidth="1"/>
    <col min="15089" max="15089" width="10" style="47" bestFit="1" customWidth="1"/>
    <col min="15090" max="15090" width="12.28515625" style="47" bestFit="1" customWidth="1"/>
    <col min="15091" max="15091" width="11.5703125" style="47" bestFit="1" customWidth="1"/>
    <col min="15092" max="15336" width="8.5703125" style="47"/>
    <col min="15337" max="15337" width="5.28515625" style="47" bestFit="1" customWidth="1"/>
    <col min="15338" max="15338" width="4.140625" style="47" bestFit="1" customWidth="1"/>
    <col min="15339" max="15339" width="10.42578125" style="47" bestFit="1" customWidth="1"/>
    <col min="15340" max="15340" width="12.7109375" style="47" bestFit="1" customWidth="1"/>
    <col min="15341" max="15341" width="8.85546875" style="47" bestFit="1" customWidth="1"/>
    <col min="15342" max="15342" width="10.140625" style="47" bestFit="1" customWidth="1"/>
    <col min="15343" max="15343" width="10.5703125" style="47" bestFit="1" customWidth="1"/>
    <col min="15344" max="15344" width="1.5703125" style="47" customWidth="1"/>
    <col min="15345" max="15345" width="10" style="47" bestFit="1" customWidth="1"/>
    <col min="15346" max="15346" width="12.28515625" style="47" bestFit="1" customWidth="1"/>
    <col min="15347" max="15347" width="11.5703125" style="47" bestFit="1" customWidth="1"/>
    <col min="15348" max="15592" width="8.5703125" style="47"/>
    <col min="15593" max="15593" width="5.28515625" style="47" bestFit="1" customWidth="1"/>
    <col min="15594" max="15594" width="4.140625" style="47" bestFit="1" customWidth="1"/>
    <col min="15595" max="15595" width="10.42578125" style="47" bestFit="1" customWidth="1"/>
    <col min="15596" max="15596" width="12.7109375" style="47" bestFit="1" customWidth="1"/>
    <col min="15597" max="15597" width="8.85546875" style="47" bestFit="1" customWidth="1"/>
    <col min="15598" max="15598" width="10.140625" style="47" bestFit="1" customWidth="1"/>
    <col min="15599" max="15599" width="10.5703125" style="47" bestFit="1" customWidth="1"/>
    <col min="15600" max="15600" width="1.5703125" style="47" customWidth="1"/>
    <col min="15601" max="15601" width="10" style="47" bestFit="1" customWidth="1"/>
    <col min="15602" max="15602" width="12.28515625" style="47" bestFit="1" customWidth="1"/>
    <col min="15603" max="15603" width="11.5703125" style="47" bestFit="1" customWidth="1"/>
    <col min="15604" max="15848" width="8.5703125" style="47"/>
    <col min="15849" max="15849" width="5.28515625" style="47" bestFit="1" customWidth="1"/>
    <col min="15850" max="15850" width="4.140625" style="47" bestFit="1" customWidth="1"/>
    <col min="15851" max="15851" width="10.42578125" style="47" bestFit="1" customWidth="1"/>
    <col min="15852" max="15852" width="12.7109375" style="47" bestFit="1" customWidth="1"/>
    <col min="15853" max="15853" width="8.85546875" style="47" bestFit="1" customWidth="1"/>
    <col min="15854" max="15854" width="10.140625" style="47" bestFit="1" customWidth="1"/>
    <col min="15855" max="15855" width="10.5703125" style="47" bestFit="1" customWidth="1"/>
    <col min="15856" max="15856" width="1.5703125" style="47" customWidth="1"/>
    <col min="15857" max="15857" width="10" style="47" bestFit="1" customWidth="1"/>
    <col min="15858" max="15858" width="12.28515625" style="47" bestFit="1" customWidth="1"/>
    <col min="15859" max="15859" width="11.5703125" style="47" bestFit="1" customWidth="1"/>
    <col min="15860" max="16104" width="8.5703125" style="47"/>
    <col min="16105" max="16105" width="5.28515625" style="47" bestFit="1" customWidth="1"/>
    <col min="16106" max="16106" width="4.140625" style="47" bestFit="1" customWidth="1"/>
    <col min="16107" max="16107" width="10.42578125" style="47" bestFit="1" customWidth="1"/>
    <col min="16108" max="16108" width="12.7109375" style="47" bestFit="1" customWidth="1"/>
    <col min="16109" max="16109" width="8.85546875" style="47" bestFit="1" customWidth="1"/>
    <col min="16110" max="16110" width="10.140625" style="47" bestFit="1" customWidth="1"/>
    <col min="16111" max="16111" width="10.5703125" style="47" bestFit="1" customWidth="1"/>
    <col min="16112" max="16112" width="1.5703125" style="47" customWidth="1"/>
    <col min="16113" max="16113" width="10" style="47" bestFit="1" customWidth="1"/>
    <col min="16114" max="16114" width="12.28515625" style="47" bestFit="1" customWidth="1"/>
    <col min="16115" max="16115" width="11.5703125" style="47" bestFit="1" customWidth="1"/>
    <col min="16116" max="16384" width="8.5703125" style="47"/>
  </cols>
  <sheetData>
    <row r="1" spans="1:7" x14ac:dyDescent="0.2">
      <c r="A1" s="51" t="s">
        <v>158</v>
      </c>
      <c r="B1" s="51" t="s">
        <v>161</v>
      </c>
      <c r="F1" s="51" t="s">
        <v>158</v>
      </c>
      <c r="G1" s="51" t="s">
        <v>161</v>
      </c>
    </row>
    <row r="2" spans="1:7" x14ac:dyDescent="0.2">
      <c r="A2" s="50" t="s">
        <v>139</v>
      </c>
      <c r="B2" s="49">
        <v>18136</v>
      </c>
      <c r="D2" s="47" t="b">
        <f>B2&gt;=PERCENTILE($B$2:$B$20,0.9)</f>
        <v>0</v>
      </c>
      <c r="F2" s="50" t="s">
        <v>144</v>
      </c>
      <c r="G2" s="49">
        <v>26662</v>
      </c>
    </row>
    <row r="3" spans="1:7" x14ac:dyDescent="0.2">
      <c r="A3" s="50" t="s">
        <v>139</v>
      </c>
      <c r="B3" s="49">
        <v>16332</v>
      </c>
      <c r="F3" s="50" t="s">
        <v>1</v>
      </c>
      <c r="G3" s="49">
        <v>27800</v>
      </c>
    </row>
    <row r="4" spans="1:7" x14ac:dyDescent="0.2">
      <c r="A4" s="50" t="s">
        <v>139</v>
      </c>
      <c r="B4" s="49">
        <v>5083</v>
      </c>
    </row>
    <row r="5" spans="1:7" x14ac:dyDescent="0.2">
      <c r="A5" s="50" t="s">
        <v>144</v>
      </c>
      <c r="B5" s="49">
        <v>26662</v>
      </c>
    </row>
    <row r="6" spans="1:7" x14ac:dyDescent="0.2">
      <c r="A6" s="50" t="s">
        <v>3</v>
      </c>
      <c r="B6" s="49">
        <v>15258</v>
      </c>
    </row>
    <row r="7" spans="1:7" x14ac:dyDescent="0.2">
      <c r="A7" s="50" t="s">
        <v>3</v>
      </c>
      <c r="B7" s="49">
        <v>24529</v>
      </c>
    </row>
    <row r="8" spans="1:7" x14ac:dyDescent="0.2">
      <c r="A8" s="50" t="s">
        <v>144</v>
      </c>
      <c r="B8" s="49">
        <v>6088</v>
      </c>
    </row>
    <row r="9" spans="1:7" x14ac:dyDescent="0.2">
      <c r="A9" s="50" t="s">
        <v>139</v>
      </c>
      <c r="B9" s="49">
        <v>26454</v>
      </c>
    </row>
    <row r="10" spans="1:7" x14ac:dyDescent="0.2">
      <c r="A10" s="50" t="s">
        <v>144</v>
      </c>
      <c r="B10" s="49">
        <v>24057</v>
      </c>
    </row>
    <row r="11" spans="1:7" x14ac:dyDescent="0.2">
      <c r="A11" s="50" t="s">
        <v>1</v>
      </c>
      <c r="B11" s="49">
        <v>27800</v>
      </c>
    </row>
    <row r="12" spans="1:7" x14ac:dyDescent="0.2">
      <c r="A12" s="50" t="s">
        <v>139</v>
      </c>
      <c r="B12" s="49">
        <v>5471</v>
      </c>
    </row>
    <row r="13" spans="1:7" x14ac:dyDescent="0.2">
      <c r="A13" s="50" t="s">
        <v>139</v>
      </c>
      <c r="B13" s="49">
        <v>9501</v>
      </c>
    </row>
    <row r="14" spans="1:7" x14ac:dyDescent="0.2">
      <c r="A14" s="50" t="s">
        <v>155</v>
      </c>
      <c r="B14" s="49">
        <v>911</v>
      </c>
    </row>
    <row r="15" spans="1:7" x14ac:dyDescent="0.2">
      <c r="A15" s="50" t="s">
        <v>144</v>
      </c>
      <c r="B15" s="49">
        <v>15059</v>
      </c>
    </row>
    <row r="16" spans="1:7" x14ac:dyDescent="0.2">
      <c r="A16" s="50" t="s">
        <v>13</v>
      </c>
      <c r="B16" s="49">
        <v>15188</v>
      </c>
    </row>
    <row r="17" spans="1:2" x14ac:dyDescent="0.2">
      <c r="A17" s="50" t="s">
        <v>13</v>
      </c>
      <c r="B17" s="49">
        <v>13966</v>
      </c>
    </row>
    <row r="18" spans="1:2" x14ac:dyDescent="0.2">
      <c r="A18" s="50" t="s">
        <v>13</v>
      </c>
      <c r="B18" s="49">
        <v>4532</v>
      </c>
    </row>
    <row r="19" spans="1:2" x14ac:dyDescent="0.2">
      <c r="A19" s="50" t="s">
        <v>139</v>
      </c>
      <c r="B19" s="49">
        <v>4774</v>
      </c>
    </row>
    <row r="20" spans="1:2" x14ac:dyDescent="0.2">
      <c r="A20" s="50" t="s">
        <v>139</v>
      </c>
      <c r="B20" s="49">
        <v>13197</v>
      </c>
    </row>
    <row r="23" spans="1:2" x14ac:dyDescent="0.2">
      <c r="B23" s="48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>
    <pageSetUpPr fitToPage="1"/>
  </sheetPr>
  <dimension ref="A1:F23"/>
  <sheetViews>
    <sheetView workbookViewId="0">
      <selection activeCell="A2" sqref="A2"/>
    </sheetView>
  </sheetViews>
  <sheetFormatPr defaultColWidth="8.5703125" defaultRowHeight="12.75" x14ac:dyDescent="0.2"/>
  <cols>
    <col min="1" max="1" width="8.85546875" style="47" bestFit="1" customWidth="1"/>
    <col min="2" max="2" width="10.5703125" style="47" bestFit="1" customWidth="1"/>
    <col min="3" max="3" width="1.5703125" style="47" customWidth="1"/>
    <col min="4" max="4" width="10" style="47" bestFit="1" customWidth="1"/>
    <col min="5" max="5" width="2.28515625" style="47" customWidth="1"/>
    <col min="6" max="233" width="8.5703125" style="47"/>
    <col min="234" max="234" width="5.28515625" style="47" bestFit="1" customWidth="1"/>
    <col min="235" max="235" width="4.140625" style="47" bestFit="1" customWidth="1"/>
    <col min="236" max="236" width="10.42578125" style="47" bestFit="1" customWidth="1"/>
    <col min="237" max="237" width="12.7109375" style="47" bestFit="1" customWidth="1"/>
    <col min="238" max="238" width="8.85546875" style="47" bestFit="1" customWidth="1"/>
    <col min="239" max="239" width="10.140625" style="47" bestFit="1" customWidth="1"/>
    <col min="240" max="240" width="10.5703125" style="47" bestFit="1" customWidth="1"/>
    <col min="241" max="241" width="1.5703125" style="47" customWidth="1"/>
    <col min="242" max="242" width="10" style="47" bestFit="1" customWidth="1"/>
    <col min="243" max="243" width="12.28515625" style="47" bestFit="1" customWidth="1"/>
    <col min="244" max="244" width="11.5703125" style="47" bestFit="1" customWidth="1"/>
    <col min="245" max="489" width="8.5703125" style="47"/>
    <col min="490" max="490" width="5.28515625" style="47" bestFit="1" customWidth="1"/>
    <col min="491" max="491" width="4.140625" style="47" bestFit="1" customWidth="1"/>
    <col min="492" max="492" width="10.42578125" style="47" bestFit="1" customWidth="1"/>
    <col min="493" max="493" width="12.7109375" style="47" bestFit="1" customWidth="1"/>
    <col min="494" max="494" width="8.85546875" style="47" bestFit="1" customWidth="1"/>
    <col min="495" max="495" width="10.140625" style="47" bestFit="1" customWidth="1"/>
    <col min="496" max="496" width="10.5703125" style="47" bestFit="1" customWidth="1"/>
    <col min="497" max="497" width="1.5703125" style="47" customWidth="1"/>
    <col min="498" max="498" width="10" style="47" bestFit="1" customWidth="1"/>
    <col min="499" max="499" width="12.28515625" style="47" bestFit="1" customWidth="1"/>
    <col min="500" max="500" width="11.5703125" style="47" bestFit="1" customWidth="1"/>
    <col min="501" max="745" width="8.5703125" style="47"/>
    <col min="746" max="746" width="5.28515625" style="47" bestFit="1" customWidth="1"/>
    <col min="747" max="747" width="4.140625" style="47" bestFit="1" customWidth="1"/>
    <col min="748" max="748" width="10.42578125" style="47" bestFit="1" customWidth="1"/>
    <col min="749" max="749" width="12.7109375" style="47" bestFit="1" customWidth="1"/>
    <col min="750" max="750" width="8.85546875" style="47" bestFit="1" customWidth="1"/>
    <col min="751" max="751" width="10.140625" style="47" bestFit="1" customWidth="1"/>
    <col min="752" max="752" width="10.5703125" style="47" bestFit="1" customWidth="1"/>
    <col min="753" max="753" width="1.5703125" style="47" customWidth="1"/>
    <col min="754" max="754" width="10" style="47" bestFit="1" customWidth="1"/>
    <col min="755" max="755" width="12.28515625" style="47" bestFit="1" customWidth="1"/>
    <col min="756" max="756" width="11.5703125" style="47" bestFit="1" customWidth="1"/>
    <col min="757" max="1001" width="8.5703125" style="47"/>
    <col min="1002" max="1002" width="5.28515625" style="47" bestFit="1" customWidth="1"/>
    <col min="1003" max="1003" width="4.140625" style="47" bestFit="1" customWidth="1"/>
    <col min="1004" max="1004" width="10.42578125" style="47" bestFit="1" customWidth="1"/>
    <col min="1005" max="1005" width="12.7109375" style="47" bestFit="1" customWidth="1"/>
    <col min="1006" max="1006" width="8.85546875" style="47" bestFit="1" customWidth="1"/>
    <col min="1007" max="1007" width="10.140625" style="47" bestFit="1" customWidth="1"/>
    <col min="1008" max="1008" width="10.5703125" style="47" bestFit="1" customWidth="1"/>
    <col min="1009" max="1009" width="1.5703125" style="47" customWidth="1"/>
    <col min="1010" max="1010" width="10" style="47" bestFit="1" customWidth="1"/>
    <col min="1011" max="1011" width="12.28515625" style="47" bestFit="1" customWidth="1"/>
    <col min="1012" max="1012" width="11.5703125" style="47" bestFit="1" customWidth="1"/>
    <col min="1013" max="1257" width="8.5703125" style="47"/>
    <col min="1258" max="1258" width="5.28515625" style="47" bestFit="1" customWidth="1"/>
    <col min="1259" max="1259" width="4.140625" style="47" bestFit="1" customWidth="1"/>
    <col min="1260" max="1260" width="10.42578125" style="47" bestFit="1" customWidth="1"/>
    <col min="1261" max="1261" width="12.7109375" style="47" bestFit="1" customWidth="1"/>
    <col min="1262" max="1262" width="8.85546875" style="47" bestFit="1" customWidth="1"/>
    <col min="1263" max="1263" width="10.140625" style="47" bestFit="1" customWidth="1"/>
    <col min="1264" max="1264" width="10.5703125" style="47" bestFit="1" customWidth="1"/>
    <col min="1265" max="1265" width="1.5703125" style="47" customWidth="1"/>
    <col min="1266" max="1266" width="10" style="47" bestFit="1" customWidth="1"/>
    <col min="1267" max="1267" width="12.28515625" style="47" bestFit="1" customWidth="1"/>
    <col min="1268" max="1268" width="11.5703125" style="47" bestFit="1" customWidth="1"/>
    <col min="1269" max="1513" width="8.5703125" style="47"/>
    <col min="1514" max="1514" width="5.28515625" style="47" bestFit="1" customWidth="1"/>
    <col min="1515" max="1515" width="4.140625" style="47" bestFit="1" customWidth="1"/>
    <col min="1516" max="1516" width="10.42578125" style="47" bestFit="1" customWidth="1"/>
    <col min="1517" max="1517" width="12.7109375" style="47" bestFit="1" customWidth="1"/>
    <col min="1518" max="1518" width="8.85546875" style="47" bestFit="1" customWidth="1"/>
    <col min="1519" max="1519" width="10.140625" style="47" bestFit="1" customWidth="1"/>
    <col min="1520" max="1520" width="10.5703125" style="47" bestFit="1" customWidth="1"/>
    <col min="1521" max="1521" width="1.5703125" style="47" customWidth="1"/>
    <col min="1522" max="1522" width="10" style="47" bestFit="1" customWidth="1"/>
    <col min="1523" max="1523" width="12.28515625" style="47" bestFit="1" customWidth="1"/>
    <col min="1524" max="1524" width="11.5703125" style="47" bestFit="1" customWidth="1"/>
    <col min="1525" max="1769" width="8.5703125" style="47"/>
    <col min="1770" max="1770" width="5.28515625" style="47" bestFit="1" customWidth="1"/>
    <col min="1771" max="1771" width="4.140625" style="47" bestFit="1" customWidth="1"/>
    <col min="1772" max="1772" width="10.42578125" style="47" bestFit="1" customWidth="1"/>
    <col min="1773" max="1773" width="12.7109375" style="47" bestFit="1" customWidth="1"/>
    <col min="1774" max="1774" width="8.85546875" style="47" bestFit="1" customWidth="1"/>
    <col min="1775" max="1775" width="10.140625" style="47" bestFit="1" customWidth="1"/>
    <col min="1776" max="1776" width="10.5703125" style="47" bestFit="1" customWidth="1"/>
    <col min="1777" max="1777" width="1.5703125" style="47" customWidth="1"/>
    <col min="1778" max="1778" width="10" style="47" bestFit="1" customWidth="1"/>
    <col min="1779" max="1779" width="12.28515625" style="47" bestFit="1" customWidth="1"/>
    <col min="1780" max="1780" width="11.5703125" style="47" bestFit="1" customWidth="1"/>
    <col min="1781" max="2025" width="8.5703125" style="47"/>
    <col min="2026" max="2026" width="5.28515625" style="47" bestFit="1" customWidth="1"/>
    <col min="2027" max="2027" width="4.140625" style="47" bestFit="1" customWidth="1"/>
    <col min="2028" max="2028" width="10.42578125" style="47" bestFit="1" customWidth="1"/>
    <col min="2029" max="2029" width="12.7109375" style="47" bestFit="1" customWidth="1"/>
    <col min="2030" max="2030" width="8.85546875" style="47" bestFit="1" customWidth="1"/>
    <col min="2031" max="2031" width="10.140625" style="47" bestFit="1" customWidth="1"/>
    <col min="2032" max="2032" width="10.5703125" style="47" bestFit="1" customWidth="1"/>
    <col min="2033" max="2033" width="1.5703125" style="47" customWidth="1"/>
    <col min="2034" max="2034" width="10" style="47" bestFit="1" customWidth="1"/>
    <col min="2035" max="2035" width="12.28515625" style="47" bestFit="1" customWidth="1"/>
    <col min="2036" max="2036" width="11.5703125" style="47" bestFit="1" customWidth="1"/>
    <col min="2037" max="2281" width="8.5703125" style="47"/>
    <col min="2282" max="2282" width="5.28515625" style="47" bestFit="1" customWidth="1"/>
    <col min="2283" max="2283" width="4.140625" style="47" bestFit="1" customWidth="1"/>
    <col min="2284" max="2284" width="10.42578125" style="47" bestFit="1" customWidth="1"/>
    <col min="2285" max="2285" width="12.7109375" style="47" bestFit="1" customWidth="1"/>
    <col min="2286" max="2286" width="8.85546875" style="47" bestFit="1" customWidth="1"/>
    <col min="2287" max="2287" width="10.140625" style="47" bestFit="1" customWidth="1"/>
    <col min="2288" max="2288" width="10.5703125" style="47" bestFit="1" customWidth="1"/>
    <col min="2289" max="2289" width="1.5703125" style="47" customWidth="1"/>
    <col min="2290" max="2290" width="10" style="47" bestFit="1" customWidth="1"/>
    <col min="2291" max="2291" width="12.28515625" style="47" bestFit="1" customWidth="1"/>
    <col min="2292" max="2292" width="11.5703125" style="47" bestFit="1" customWidth="1"/>
    <col min="2293" max="2537" width="8.5703125" style="47"/>
    <col min="2538" max="2538" width="5.28515625" style="47" bestFit="1" customWidth="1"/>
    <col min="2539" max="2539" width="4.140625" style="47" bestFit="1" customWidth="1"/>
    <col min="2540" max="2540" width="10.42578125" style="47" bestFit="1" customWidth="1"/>
    <col min="2541" max="2541" width="12.7109375" style="47" bestFit="1" customWidth="1"/>
    <col min="2542" max="2542" width="8.85546875" style="47" bestFit="1" customWidth="1"/>
    <col min="2543" max="2543" width="10.140625" style="47" bestFit="1" customWidth="1"/>
    <col min="2544" max="2544" width="10.5703125" style="47" bestFit="1" customWidth="1"/>
    <col min="2545" max="2545" width="1.5703125" style="47" customWidth="1"/>
    <col min="2546" max="2546" width="10" style="47" bestFit="1" customWidth="1"/>
    <col min="2547" max="2547" width="12.28515625" style="47" bestFit="1" customWidth="1"/>
    <col min="2548" max="2548" width="11.5703125" style="47" bestFit="1" customWidth="1"/>
    <col min="2549" max="2793" width="8.5703125" style="47"/>
    <col min="2794" max="2794" width="5.28515625" style="47" bestFit="1" customWidth="1"/>
    <col min="2795" max="2795" width="4.140625" style="47" bestFit="1" customWidth="1"/>
    <col min="2796" max="2796" width="10.42578125" style="47" bestFit="1" customWidth="1"/>
    <col min="2797" max="2797" width="12.7109375" style="47" bestFit="1" customWidth="1"/>
    <col min="2798" max="2798" width="8.85546875" style="47" bestFit="1" customWidth="1"/>
    <col min="2799" max="2799" width="10.140625" style="47" bestFit="1" customWidth="1"/>
    <col min="2800" max="2800" width="10.5703125" style="47" bestFit="1" customWidth="1"/>
    <col min="2801" max="2801" width="1.5703125" style="47" customWidth="1"/>
    <col min="2802" max="2802" width="10" style="47" bestFit="1" customWidth="1"/>
    <col min="2803" max="2803" width="12.28515625" style="47" bestFit="1" customWidth="1"/>
    <col min="2804" max="2804" width="11.5703125" style="47" bestFit="1" customWidth="1"/>
    <col min="2805" max="3049" width="8.5703125" style="47"/>
    <col min="3050" max="3050" width="5.28515625" style="47" bestFit="1" customWidth="1"/>
    <col min="3051" max="3051" width="4.140625" style="47" bestFit="1" customWidth="1"/>
    <col min="3052" max="3052" width="10.42578125" style="47" bestFit="1" customWidth="1"/>
    <col min="3053" max="3053" width="12.7109375" style="47" bestFit="1" customWidth="1"/>
    <col min="3054" max="3054" width="8.85546875" style="47" bestFit="1" customWidth="1"/>
    <col min="3055" max="3055" width="10.140625" style="47" bestFit="1" customWidth="1"/>
    <col min="3056" max="3056" width="10.5703125" style="47" bestFit="1" customWidth="1"/>
    <col min="3057" max="3057" width="1.5703125" style="47" customWidth="1"/>
    <col min="3058" max="3058" width="10" style="47" bestFit="1" customWidth="1"/>
    <col min="3059" max="3059" width="12.28515625" style="47" bestFit="1" customWidth="1"/>
    <col min="3060" max="3060" width="11.5703125" style="47" bestFit="1" customWidth="1"/>
    <col min="3061" max="3305" width="8.5703125" style="47"/>
    <col min="3306" max="3306" width="5.28515625" style="47" bestFit="1" customWidth="1"/>
    <col min="3307" max="3307" width="4.140625" style="47" bestFit="1" customWidth="1"/>
    <col min="3308" max="3308" width="10.42578125" style="47" bestFit="1" customWidth="1"/>
    <col min="3309" max="3309" width="12.7109375" style="47" bestFit="1" customWidth="1"/>
    <col min="3310" max="3310" width="8.85546875" style="47" bestFit="1" customWidth="1"/>
    <col min="3311" max="3311" width="10.140625" style="47" bestFit="1" customWidth="1"/>
    <col min="3312" max="3312" width="10.5703125" style="47" bestFit="1" customWidth="1"/>
    <col min="3313" max="3313" width="1.5703125" style="47" customWidth="1"/>
    <col min="3314" max="3314" width="10" style="47" bestFit="1" customWidth="1"/>
    <col min="3315" max="3315" width="12.28515625" style="47" bestFit="1" customWidth="1"/>
    <col min="3316" max="3316" width="11.5703125" style="47" bestFit="1" customWidth="1"/>
    <col min="3317" max="3561" width="8.5703125" style="47"/>
    <col min="3562" max="3562" width="5.28515625" style="47" bestFit="1" customWidth="1"/>
    <col min="3563" max="3563" width="4.140625" style="47" bestFit="1" customWidth="1"/>
    <col min="3564" max="3564" width="10.42578125" style="47" bestFit="1" customWidth="1"/>
    <col min="3565" max="3565" width="12.7109375" style="47" bestFit="1" customWidth="1"/>
    <col min="3566" max="3566" width="8.85546875" style="47" bestFit="1" customWidth="1"/>
    <col min="3567" max="3567" width="10.140625" style="47" bestFit="1" customWidth="1"/>
    <col min="3568" max="3568" width="10.5703125" style="47" bestFit="1" customWidth="1"/>
    <col min="3569" max="3569" width="1.5703125" style="47" customWidth="1"/>
    <col min="3570" max="3570" width="10" style="47" bestFit="1" customWidth="1"/>
    <col min="3571" max="3571" width="12.28515625" style="47" bestFit="1" customWidth="1"/>
    <col min="3572" max="3572" width="11.5703125" style="47" bestFit="1" customWidth="1"/>
    <col min="3573" max="3817" width="8.5703125" style="47"/>
    <col min="3818" max="3818" width="5.28515625" style="47" bestFit="1" customWidth="1"/>
    <col min="3819" max="3819" width="4.140625" style="47" bestFit="1" customWidth="1"/>
    <col min="3820" max="3820" width="10.42578125" style="47" bestFit="1" customWidth="1"/>
    <col min="3821" max="3821" width="12.7109375" style="47" bestFit="1" customWidth="1"/>
    <col min="3822" max="3822" width="8.85546875" style="47" bestFit="1" customWidth="1"/>
    <col min="3823" max="3823" width="10.140625" style="47" bestFit="1" customWidth="1"/>
    <col min="3824" max="3824" width="10.5703125" style="47" bestFit="1" customWidth="1"/>
    <col min="3825" max="3825" width="1.5703125" style="47" customWidth="1"/>
    <col min="3826" max="3826" width="10" style="47" bestFit="1" customWidth="1"/>
    <col min="3827" max="3827" width="12.28515625" style="47" bestFit="1" customWidth="1"/>
    <col min="3828" max="3828" width="11.5703125" style="47" bestFit="1" customWidth="1"/>
    <col min="3829" max="4073" width="8.5703125" style="47"/>
    <col min="4074" max="4074" width="5.28515625" style="47" bestFit="1" customWidth="1"/>
    <col min="4075" max="4075" width="4.140625" style="47" bestFit="1" customWidth="1"/>
    <col min="4076" max="4076" width="10.42578125" style="47" bestFit="1" customWidth="1"/>
    <col min="4077" max="4077" width="12.7109375" style="47" bestFit="1" customWidth="1"/>
    <col min="4078" max="4078" width="8.85546875" style="47" bestFit="1" customWidth="1"/>
    <col min="4079" max="4079" width="10.140625" style="47" bestFit="1" customWidth="1"/>
    <col min="4080" max="4080" width="10.5703125" style="47" bestFit="1" customWidth="1"/>
    <col min="4081" max="4081" width="1.5703125" style="47" customWidth="1"/>
    <col min="4082" max="4082" width="10" style="47" bestFit="1" customWidth="1"/>
    <col min="4083" max="4083" width="12.28515625" style="47" bestFit="1" customWidth="1"/>
    <col min="4084" max="4084" width="11.5703125" style="47" bestFit="1" customWidth="1"/>
    <col min="4085" max="4329" width="8.5703125" style="47"/>
    <col min="4330" max="4330" width="5.28515625" style="47" bestFit="1" customWidth="1"/>
    <col min="4331" max="4331" width="4.140625" style="47" bestFit="1" customWidth="1"/>
    <col min="4332" max="4332" width="10.42578125" style="47" bestFit="1" customWidth="1"/>
    <col min="4333" max="4333" width="12.7109375" style="47" bestFit="1" customWidth="1"/>
    <col min="4334" max="4334" width="8.85546875" style="47" bestFit="1" customWidth="1"/>
    <col min="4335" max="4335" width="10.140625" style="47" bestFit="1" customWidth="1"/>
    <col min="4336" max="4336" width="10.5703125" style="47" bestFit="1" customWidth="1"/>
    <col min="4337" max="4337" width="1.5703125" style="47" customWidth="1"/>
    <col min="4338" max="4338" width="10" style="47" bestFit="1" customWidth="1"/>
    <col min="4339" max="4339" width="12.28515625" style="47" bestFit="1" customWidth="1"/>
    <col min="4340" max="4340" width="11.5703125" style="47" bestFit="1" customWidth="1"/>
    <col min="4341" max="4585" width="8.5703125" style="47"/>
    <col min="4586" max="4586" width="5.28515625" style="47" bestFit="1" customWidth="1"/>
    <col min="4587" max="4587" width="4.140625" style="47" bestFit="1" customWidth="1"/>
    <col min="4588" max="4588" width="10.42578125" style="47" bestFit="1" customWidth="1"/>
    <col min="4589" max="4589" width="12.7109375" style="47" bestFit="1" customWidth="1"/>
    <col min="4590" max="4590" width="8.85546875" style="47" bestFit="1" customWidth="1"/>
    <col min="4591" max="4591" width="10.140625" style="47" bestFit="1" customWidth="1"/>
    <col min="4592" max="4592" width="10.5703125" style="47" bestFit="1" customWidth="1"/>
    <col min="4593" max="4593" width="1.5703125" style="47" customWidth="1"/>
    <col min="4594" max="4594" width="10" style="47" bestFit="1" customWidth="1"/>
    <col min="4595" max="4595" width="12.28515625" style="47" bestFit="1" customWidth="1"/>
    <col min="4596" max="4596" width="11.5703125" style="47" bestFit="1" customWidth="1"/>
    <col min="4597" max="4841" width="8.5703125" style="47"/>
    <col min="4842" max="4842" width="5.28515625" style="47" bestFit="1" customWidth="1"/>
    <col min="4843" max="4843" width="4.140625" style="47" bestFit="1" customWidth="1"/>
    <col min="4844" max="4844" width="10.42578125" style="47" bestFit="1" customWidth="1"/>
    <col min="4845" max="4845" width="12.7109375" style="47" bestFit="1" customWidth="1"/>
    <col min="4846" max="4846" width="8.85546875" style="47" bestFit="1" customWidth="1"/>
    <col min="4847" max="4847" width="10.140625" style="47" bestFit="1" customWidth="1"/>
    <col min="4848" max="4848" width="10.5703125" style="47" bestFit="1" customWidth="1"/>
    <col min="4849" max="4849" width="1.5703125" style="47" customWidth="1"/>
    <col min="4850" max="4850" width="10" style="47" bestFit="1" customWidth="1"/>
    <col min="4851" max="4851" width="12.28515625" style="47" bestFit="1" customWidth="1"/>
    <col min="4852" max="4852" width="11.5703125" style="47" bestFit="1" customWidth="1"/>
    <col min="4853" max="5097" width="8.5703125" style="47"/>
    <col min="5098" max="5098" width="5.28515625" style="47" bestFit="1" customWidth="1"/>
    <col min="5099" max="5099" width="4.140625" style="47" bestFit="1" customWidth="1"/>
    <col min="5100" max="5100" width="10.42578125" style="47" bestFit="1" customWidth="1"/>
    <col min="5101" max="5101" width="12.7109375" style="47" bestFit="1" customWidth="1"/>
    <col min="5102" max="5102" width="8.85546875" style="47" bestFit="1" customWidth="1"/>
    <col min="5103" max="5103" width="10.140625" style="47" bestFit="1" customWidth="1"/>
    <col min="5104" max="5104" width="10.5703125" style="47" bestFit="1" customWidth="1"/>
    <col min="5105" max="5105" width="1.5703125" style="47" customWidth="1"/>
    <col min="5106" max="5106" width="10" style="47" bestFit="1" customWidth="1"/>
    <col min="5107" max="5107" width="12.28515625" style="47" bestFit="1" customWidth="1"/>
    <col min="5108" max="5108" width="11.5703125" style="47" bestFit="1" customWidth="1"/>
    <col min="5109" max="5353" width="8.5703125" style="47"/>
    <col min="5354" max="5354" width="5.28515625" style="47" bestFit="1" customWidth="1"/>
    <col min="5355" max="5355" width="4.140625" style="47" bestFit="1" customWidth="1"/>
    <col min="5356" max="5356" width="10.42578125" style="47" bestFit="1" customWidth="1"/>
    <col min="5357" max="5357" width="12.7109375" style="47" bestFit="1" customWidth="1"/>
    <col min="5358" max="5358" width="8.85546875" style="47" bestFit="1" customWidth="1"/>
    <col min="5359" max="5359" width="10.140625" style="47" bestFit="1" customWidth="1"/>
    <col min="5360" max="5360" width="10.5703125" style="47" bestFit="1" customWidth="1"/>
    <col min="5361" max="5361" width="1.5703125" style="47" customWidth="1"/>
    <col min="5362" max="5362" width="10" style="47" bestFit="1" customWidth="1"/>
    <col min="5363" max="5363" width="12.28515625" style="47" bestFit="1" customWidth="1"/>
    <col min="5364" max="5364" width="11.5703125" style="47" bestFit="1" customWidth="1"/>
    <col min="5365" max="5609" width="8.5703125" style="47"/>
    <col min="5610" max="5610" width="5.28515625" style="47" bestFit="1" customWidth="1"/>
    <col min="5611" max="5611" width="4.140625" style="47" bestFit="1" customWidth="1"/>
    <col min="5612" max="5612" width="10.42578125" style="47" bestFit="1" customWidth="1"/>
    <col min="5613" max="5613" width="12.7109375" style="47" bestFit="1" customWidth="1"/>
    <col min="5614" max="5614" width="8.85546875" style="47" bestFit="1" customWidth="1"/>
    <col min="5615" max="5615" width="10.140625" style="47" bestFit="1" customWidth="1"/>
    <col min="5616" max="5616" width="10.5703125" style="47" bestFit="1" customWidth="1"/>
    <col min="5617" max="5617" width="1.5703125" style="47" customWidth="1"/>
    <col min="5618" max="5618" width="10" style="47" bestFit="1" customWidth="1"/>
    <col min="5619" max="5619" width="12.28515625" style="47" bestFit="1" customWidth="1"/>
    <col min="5620" max="5620" width="11.5703125" style="47" bestFit="1" customWidth="1"/>
    <col min="5621" max="5865" width="8.5703125" style="47"/>
    <col min="5866" max="5866" width="5.28515625" style="47" bestFit="1" customWidth="1"/>
    <col min="5867" max="5867" width="4.140625" style="47" bestFit="1" customWidth="1"/>
    <col min="5868" max="5868" width="10.42578125" style="47" bestFit="1" customWidth="1"/>
    <col min="5869" max="5869" width="12.7109375" style="47" bestFit="1" customWidth="1"/>
    <col min="5870" max="5870" width="8.85546875" style="47" bestFit="1" customWidth="1"/>
    <col min="5871" max="5871" width="10.140625" style="47" bestFit="1" customWidth="1"/>
    <col min="5872" max="5872" width="10.5703125" style="47" bestFit="1" customWidth="1"/>
    <col min="5873" max="5873" width="1.5703125" style="47" customWidth="1"/>
    <col min="5874" max="5874" width="10" style="47" bestFit="1" customWidth="1"/>
    <col min="5875" max="5875" width="12.28515625" style="47" bestFit="1" customWidth="1"/>
    <col min="5876" max="5876" width="11.5703125" style="47" bestFit="1" customWidth="1"/>
    <col min="5877" max="6121" width="8.5703125" style="47"/>
    <col min="6122" max="6122" width="5.28515625" style="47" bestFit="1" customWidth="1"/>
    <col min="6123" max="6123" width="4.140625" style="47" bestFit="1" customWidth="1"/>
    <col min="6124" max="6124" width="10.42578125" style="47" bestFit="1" customWidth="1"/>
    <col min="6125" max="6125" width="12.7109375" style="47" bestFit="1" customWidth="1"/>
    <col min="6126" max="6126" width="8.85546875" style="47" bestFit="1" customWidth="1"/>
    <col min="6127" max="6127" width="10.140625" style="47" bestFit="1" customWidth="1"/>
    <col min="6128" max="6128" width="10.5703125" style="47" bestFit="1" customWidth="1"/>
    <col min="6129" max="6129" width="1.5703125" style="47" customWidth="1"/>
    <col min="6130" max="6130" width="10" style="47" bestFit="1" customWidth="1"/>
    <col min="6131" max="6131" width="12.28515625" style="47" bestFit="1" customWidth="1"/>
    <col min="6132" max="6132" width="11.5703125" style="47" bestFit="1" customWidth="1"/>
    <col min="6133" max="6377" width="8.5703125" style="47"/>
    <col min="6378" max="6378" width="5.28515625" style="47" bestFit="1" customWidth="1"/>
    <col min="6379" max="6379" width="4.140625" style="47" bestFit="1" customWidth="1"/>
    <col min="6380" max="6380" width="10.42578125" style="47" bestFit="1" customWidth="1"/>
    <col min="6381" max="6381" width="12.7109375" style="47" bestFit="1" customWidth="1"/>
    <col min="6382" max="6382" width="8.85546875" style="47" bestFit="1" customWidth="1"/>
    <col min="6383" max="6383" width="10.140625" style="47" bestFit="1" customWidth="1"/>
    <col min="6384" max="6384" width="10.5703125" style="47" bestFit="1" customWidth="1"/>
    <col min="6385" max="6385" width="1.5703125" style="47" customWidth="1"/>
    <col min="6386" max="6386" width="10" style="47" bestFit="1" customWidth="1"/>
    <col min="6387" max="6387" width="12.28515625" style="47" bestFit="1" customWidth="1"/>
    <col min="6388" max="6388" width="11.5703125" style="47" bestFit="1" customWidth="1"/>
    <col min="6389" max="6633" width="8.5703125" style="47"/>
    <col min="6634" max="6634" width="5.28515625" style="47" bestFit="1" customWidth="1"/>
    <col min="6635" max="6635" width="4.140625" style="47" bestFit="1" customWidth="1"/>
    <col min="6636" max="6636" width="10.42578125" style="47" bestFit="1" customWidth="1"/>
    <col min="6637" max="6637" width="12.7109375" style="47" bestFit="1" customWidth="1"/>
    <col min="6638" max="6638" width="8.85546875" style="47" bestFit="1" customWidth="1"/>
    <col min="6639" max="6639" width="10.140625" style="47" bestFit="1" customWidth="1"/>
    <col min="6640" max="6640" width="10.5703125" style="47" bestFit="1" customWidth="1"/>
    <col min="6641" max="6641" width="1.5703125" style="47" customWidth="1"/>
    <col min="6642" max="6642" width="10" style="47" bestFit="1" customWidth="1"/>
    <col min="6643" max="6643" width="12.28515625" style="47" bestFit="1" customWidth="1"/>
    <col min="6644" max="6644" width="11.5703125" style="47" bestFit="1" customWidth="1"/>
    <col min="6645" max="6889" width="8.5703125" style="47"/>
    <col min="6890" max="6890" width="5.28515625" style="47" bestFit="1" customWidth="1"/>
    <col min="6891" max="6891" width="4.140625" style="47" bestFit="1" customWidth="1"/>
    <col min="6892" max="6892" width="10.42578125" style="47" bestFit="1" customWidth="1"/>
    <col min="6893" max="6893" width="12.7109375" style="47" bestFit="1" customWidth="1"/>
    <col min="6894" max="6894" width="8.85546875" style="47" bestFit="1" customWidth="1"/>
    <col min="6895" max="6895" width="10.140625" style="47" bestFit="1" customWidth="1"/>
    <col min="6896" max="6896" width="10.5703125" style="47" bestFit="1" customWidth="1"/>
    <col min="6897" max="6897" width="1.5703125" style="47" customWidth="1"/>
    <col min="6898" max="6898" width="10" style="47" bestFit="1" customWidth="1"/>
    <col min="6899" max="6899" width="12.28515625" style="47" bestFit="1" customWidth="1"/>
    <col min="6900" max="6900" width="11.5703125" style="47" bestFit="1" customWidth="1"/>
    <col min="6901" max="7145" width="8.5703125" style="47"/>
    <col min="7146" max="7146" width="5.28515625" style="47" bestFit="1" customWidth="1"/>
    <col min="7147" max="7147" width="4.140625" style="47" bestFit="1" customWidth="1"/>
    <col min="7148" max="7148" width="10.42578125" style="47" bestFit="1" customWidth="1"/>
    <col min="7149" max="7149" width="12.7109375" style="47" bestFit="1" customWidth="1"/>
    <col min="7150" max="7150" width="8.85546875" style="47" bestFit="1" customWidth="1"/>
    <col min="7151" max="7151" width="10.140625" style="47" bestFit="1" customWidth="1"/>
    <col min="7152" max="7152" width="10.5703125" style="47" bestFit="1" customWidth="1"/>
    <col min="7153" max="7153" width="1.5703125" style="47" customWidth="1"/>
    <col min="7154" max="7154" width="10" style="47" bestFit="1" customWidth="1"/>
    <col min="7155" max="7155" width="12.28515625" style="47" bestFit="1" customWidth="1"/>
    <col min="7156" max="7156" width="11.5703125" style="47" bestFit="1" customWidth="1"/>
    <col min="7157" max="7401" width="8.5703125" style="47"/>
    <col min="7402" max="7402" width="5.28515625" style="47" bestFit="1" customWidth="1"/>
    <col min="7403" max="7403" width="4.140625" style="47" bestFit="1" customWidth="1"/>
    <col min="7404" max="7404" width="10.42578125" style="47" bestFit="1" customWidth="1"/>
    <col min="7405" max="7405" width="12.7109375" style="47" bestFit="1" customWidth="1"/>
    <col min="7406" max="7406" width="8.85546875" style="47" bestFit="1" customWidth="1"/>
    <col min="7407" max="7407" width="10.140625" style="47" bestFit="1" customWidth="1"/>
    <col min="7408" max="7408" width="10.5703125" style="47" bestFit="1" customWidth="1"/>
    <col min="7409" max="7409" width="1.5703125" style="47" customWidth="1"/>
    <col min="7410" max="7410" width="10" style="47" bestFit="1" customWidth="1"/>
    <col min="7411" max="7411" width="12.28515625" style="47" bestFit="1" customWidth="1"/>
    <col min="7412" max="7412" width="11.5703125" style="47" bestFit="1" customWidth="1"/>
    <col min="7413" max="7657" width="8.5703125" style="47"/>
    <col min="7658" max="7658" width="5.28515625" style="47" bestFit="1" customWidth="1"/>
    <col min="7659" max="7659" width="4.140625" style="47" bestFit="1" customWidth="1"/>
    <col min="7660" max="7660" width="10.42578125" style="47" bestFit="1" customWidth="1"/>
    <col min="7661" max="7661" width="12.7109375" style="47" bestFit="1" customWidth="1"/>
    <col min="7662" max="7662" width="8.85546875" style="47" bestFit="1" customWidth="1"/>
    <col min="7663" max="7663" width="10.140625" style="47" bestFit="1" customWidth="1"/>
    <col min="7664" max="7664" width="10.5703125" style="47" bestFit="1" customWidth="1"/>
    <col min="7665" max="7665" width="1.5703125" style="47" customWidth="1"/>
    <col min="7666" max="7666" width="10" style="47" bestFit="1" customWidth="1"/>
    <col min="7667" max="7667" width="12.28515625" style="47" bestFit="1" customWidth="1"/>
    <col min="7668" max="7668" width="11.5703125" style="47" bestFit="1" customWidth="1"/>
    <col min="7669" max="7913" width="8.5703125" style="47"/>
    <col min="7914" max="7914" width="5.28515625" style="47" bestFit="1" customWidth="1"/>
    <col min="7915" max="7915" width="4.140625" style="47" bestFit="1" customWidth="1"/>
    <col min="7916" max="7916" width="10.42578125" style="47" bestFit="1" customWidth="1"/>
    <col min="7917" max="7917" width="12.7109375" style="47" bestFit="1" customWidth="1"/>
    <col min="7918" max="7918" width="8.85546875" style="47" bestFit="1" customWidth="1"/>
    <col min="7919" max="7919" width="10.140625" style="47" bestFit="1" customWidth="1"/>
    <col min="7920" max="7920" width="10.5703125" style="47" bestFit="1" customWidth="1"/>
    <col min="7921" max="7921" width="1.5703125" style="47" customWidth="1"/>
    <col min="7922" max="7922" width="10" style="47" bestFit="1" customWidth="1"/>
    <col min="7923" max="7923" width="12.28515625" style="47" bestFit="1" customWidth="1"/>
    <col min="7924" max="7924" width="11.5703125" style="47" bestFit="1" customWidth="1"/>
    <col min="7925" max="8169" width="8.5703125" style="47"/>
    <col min="8170" max="8170" width="5.28515625" style="47" bestFit="1" customWidth="1"/>
    <col min="8171" max="8171" width="4.140625" style="47" bestFit="1" customWidth="1"/>
    <col min="8172" max="8172" width="10.42578125" style="47" bestFit="1" customWidth="1"/>
    <col min="8173" max="8173" width="12.7109375" style="47" bestFit="1" customWidth="1"/>
    <col min="8174" max="8174" width="8.85546875" style="47" bestFit="1" customWidth="1"/>
    <col min="8175" max="8175" width="10.140625" style="47" bestFit="1" customWidth="1"/>
    <col min="8176" max="8176" width="10.5703125" style="47" bestFit="1" customWidth="1"/>
    <col min="8177" max="8177" width="1.5703125" style="47" customWidth="1"/>
    <col min="8178" max="8178" width="10" style="47" bestFit="1" customWidth="1"/>
    <col min="8179" max="8179" width="12.28515625" style="47" bestFit="1" customWidth="1"/>
    <col min="8180" max="8180" width="11.5703125" style="47" bestFit="1" customWidth="1"/>
    <col min="8181" max="8425" width="8.5703125" style="47"/>
    <col min="8426" max="8426" width="5.28515625" style="47" bestFit="1" customWidth="1"/>
    <col min="8427" max="8427" width="4.140625" style="47" bestFit="1" customWidth="1"/>
    <col min="8428" max="8428" width="10.42578125" style="47" bestFit="1" customWidth="1"/>
    <col min="8429" max="8429" width="12.7109375" style="47" bestFit="1" customWidth="1"/>
    <col min="8430" max="8430" width="8.85546875" style="47" bestFit="1" customWidth="1"/>
    <col min="8431" max="8431" width="10.140625" style="47" bestFit="1" customWidth="1"/>
    <col min="8432" max="8432" width="10.5703125" style="47" bestFit="1" customWidth="1"/>
    <col min="8433" max="8433" width="1.5703125" style="47" customWidth="1"/>
    <col min="8434" max="8434" width="10" style="47" bestFit="1" customWidth="1"/>
    <col min="8435" max="8435" width="12.28515625" style="47" bestFit="1" customWidth="1"/>
    <col min="8436" max="8436" width="11.5703125" style="47" bestFit="1" customWidth="1"/>
    <col min="8437" max="8681" width="8.5703125" style="47"/>
    <col min="8682" max="8682" width="5.28515625" style="47" bestFit="1" customWidth="1"/>
    <col min="8683" max="8683" width="4.140625" style="47" bestFit="1" customWidth="1"/>
    <col min="8684" max="8684" width="10.42578125" style="47" bestFit="1" customWidth="1"/>
    <col min="8685" max="8685" width="12.7109375" style="47" bestFit="1" customWidth="1"/>
    <col min="8686" max="8686" width="8.85546875" style="47" bestFit="1" customWidth="1"/>
    <col min="8687" max="8687" width="10.140625" style="47" bestFit="1" customWidth="1"/>
    <col min="8688" max="8688" width="10.5703125" style="47" bestFit="1" customWidth="1"/>
    <col min="8689" max="8689" width="1.5703125" style="47" customWidth="1"/>
    <col min="8690" max="8690" width="10" style="47" bestFit="1" customWidth="1"/>
    <col min="8691" max="8691" width="12.28515625" style="47" bestFit="1" customWidth="1"/>
    <col min="8692" max="8692" width="11.5703125" style="47" bestFit="1" customWidth="1"/>
    <col min="8693" max="8937" width="8.5703125" style="47"/>
    <col min="8938" max="8938" width="5.28515625" style="47" bestFit="1" customWidth="1"/>
    <col min="8939" max="8939" width="4.140625" style="47" bestFit="1" customWidth="1"/>
    <col min="8940" max="8940" width="10.42578125" style="47" bestFit="1" customWidth="1"/>
    <col min="8941" max="8941" width="12.7109375" style="47" bestFit="1" customWidth="1"/>
    <col min="8942" max="8942" width="8.85546875" style="47" bestFit="1" customWidth="1"/>
    <col min="8943" max="8943" width="10.140625" style="47" bestFit="1" customWidth="1"/>
    <col min="8944" max="8944" width="10.5703125" style="47" bestFit="1" customWidth="1"/>
    <col min="8945" max="8945" width="1.5703125" style="47" customWidth="1"/>
    <col min="8946" max="8946" width="10" style="47" bestFit="1" customWidth="1"/>
    <col min="8947" max="8947" width="12.28515625" style="47" bestFit="1" customWidth="1"/>
    <col min="8948" max="8948" width="11.5703125" style="47" bestFit="1" customWidth="1"/>
    <col min="8949" max="9193" width="8.5703125" style="47"/>
    <col min="9194" max="9194" width="5.28515625" style="47" bestFit="1" customWidth="1"/>
    <col min="9195" max="9195" width="4.140625" style="47" bestFit="1" customWidth="1"/>
    <col min="9196" max="9196" width="10.42578125" style="47" bestFit="1" customWidth="1"/>
    <col min="9197" max="9197" width="12.7109375" style="47" bestFit="1" customWidth="1"/>
    <col min="9198" max="9198" width="8.85546875" style="47" bestFit="1" customWidth="1"/>
    <col min="9199" max="9199" width="10.140625" style="47" bestFit="1" customWidth="1"/>
    <col min="9200" max="9200" width="10.5703125" style="47" bestFit="1" customWidth="1"/>
    <col min="9201" max="9201" width="1.5703125" style="47" customWidth="1"/>
    <col min="9202" max="9202" width="10" style="47" bestFit="1" customWidth="1"/>
    <col min="9203" max="9203" width="12.28515625" style="47" bestFit="1" customWidth="1"/>
    <col min="9204" max="9204" width="11.5703125" style="47" bestFit="1" customWidth="1"/>
    <col min="9205" max="9449" width="8.5703125" style="47"/>
    <col min="9450" max="9450" width="5.28515625" style="47" bestFit="1" customWidth="1"/>
    <col min="9451" max="9451" width="4.140625" style="47" bestFit="1" customWidth="1"/>
    <col min="9452" max="9452" width="10.42578125" style="47" bestFit="1" customWidth="1"/>
    <col min="9453" max="9453" width="12.7109375" style="47" bestFit="1" customWidth="1"/>
    <col min="9454" max="9454" width="8.85546875" style="47" bestFit="1" customWidth="1"/>
    <col min="9455" max="9455" width="10.140625" style="47" bestFit="1" customWidth="1"/>
    <col min="9456" max="9456" width="10.5703125" style="47" bestFit="1" customWidth="1"/>
    <col min="9457" max="9457" width="1.5703125" style="47" customWidth="1"/>
    <col min="9458" max="9458" width="10" style="47" bestFit="1" customWidth="1"/>
    <col min="9459" max="9459" width="12.28515625" style="47" bestFit="1" customWidth="1"/>
    <col min="9460" max="9460" width="11.5703125" style="47" bestFit="1" customWidth="1"/>
    <col min="9461" max="9705" width="8.5703125" style="47"/>
    <col min="9706" max="9706" width="5.28515625" style="47" bestFit="1" customWidth="1"/>
    <col min="9707" max="9707" width="4.140625" style="47" bestFit="1" customWidth="1"/>
    <col min="9708" max="9708" width="10.42578125" style="47" bestFit="1" customWidth="1"/>
    <col min="9709" max="9709" width="12.7109375" style="47" bestFit="1" customWidth="1"/>
    <col min="9710" max="9710" width="8.85546875" style="47" bestFit="1" customWidth="1"/>
    <col min="9711" max="9711" width="10.140625" style="47" bestFit="1" customWidth="1"/>
    <col min="9712" max="9712" width="10.5703125" style="47" bestFit="1" customWidth="1"/>
    <col min="9713" max="9713" width="1.5703125" style="47" customWidth="1"/>
    <col min="9714" max="9714" width="10" style="47" bestFit="1" customWidth="1"/>
    <col min="9715" max="9715" width="12.28515625" style="47" bestFit="1" customWidth="1"/>
    <col min="9716" max="9716" width="11.5703125" style="47" bestFit="1" customWidth="1"/>
    <col min="9717" max="9961" width="8.5703125" style="47"/>
    <col min="9962" max="9962" width="5.28515625" style="47" bestFit="1" customWidth="1"/>
    <col min="9963" max="9963" width="4.140625" style="47" bestFit="1" customWidth="1"/>
    <col min="9964" max="9964" width="10.42578125" style="47" bestFit="1" customWidth="1"/>
    <col min="9965" max="9965" width="12.7109375" style="47" bestFit="1" customWidth="1"/>
    <col min="9966" max="9966" width="8.85546875" style="47" bestFit="1" customWidth="1"/>
    <col min="9967" max="9967" width="10.140625" style="47" bestFit="1" customWidth="1"/>
    <col min="9968" max="9968" width="10.5703125" style="47" bestFit="1" customWidth="1"/>
    <col min="9969" max="9969" width="1.5703125" style="47" customWidth="1"/>
    <col min="9970" max="9970" width="10" style="47" bestFit="1" customWidth="1"/>
    <col min="9971" max="9971" width="12.28515625" style="47" bestFit="1" customWidth="1"/>
    <col min="9972" max="9972" width="11.5703125" style="47" bestFit="1" customWidth="1"/>
    <col min="9973" max="10217" width="8.5703125" style="47"/>
    <col min="10218" max="10218" width="5.28515625" style="47" bestFit="1" customWidth="1"/>
    <col min="10219" max="10219" width="4.140625" style="47" bestFit="1" customWidth="1"/>
    <col min="10220" max="10220" width="10.42578125" style="47" bestFit="1" customWidth="1"/>
    <col min="10221" max="10221" width="12.7109375" style="47" bestFit="1" customWidth="1"/>
    <col min="10222" max="10222" width="8.85546875" style="47" bestFit="1" customWidth="1"/>
    <col min="10223" max="10223" width="10.140625" style="47" bestFit="1" customWidth="1"/>
    <col min="10224" max="10224" width="10.5703125" style="47" bestFit="1" customWidth="1"/>
    <col min="10225" max="10225" width="1.5703125" style="47" customWidth="1"/>
    <col min="10226" max="10226" width="10" style="47" bestFit="1" customWidth="1"/>
    <col min="10227" max="10227" width="12.28515625" style="47" bestFit="1" customWidth="1"/>
    <col min="10228" max="10228" width="11.5703125" style="47" bestFit="1" customWidth="1"/>
    <col min="10229" max="10473" width="8.5703125" style="47"/>
    <col min="10474" max="10474" width="5.28515625" style="47" bestFit="1" customWidth="1"/>
    <col min="10475" max="10475" width="4.140625" style="47" bestFit="1" customWidth="1"/>
    <col min="10476" max="10476" width="10.42578125" style="47" bestFit="1" customWidth="1"/>
    <col min="10477" max="10477" width="12.7109375" style="47" bestFit="1" customWidth="1"/>
    <col min="10478" max="10478" width="8.85546875" style="47" bestFit="1" customWidth="1"/>
    <col min="10479" max="10479" width="10.140625" style="47" bestFit="1" customWidth="1"/>
    <col min="10480" max="10480" width="10.5703125" style="47" bestFit="1" customWidth="1"/>
    <col min="10481" max="10481" width="1.5703125" style="47" customWidth="1"/>
    <col min="10482" max="10482" width="10" style="47" bestFit="1" customWidth="1"/>
    <col min="10483" max="10483" width="12.28515625" style="47" bestFit="1" customWidth="1"/>
    <col min="10484" max="10484" width="11.5703125" style="47" bestFit="1" customWidth="1"/>
    <col min="10485" max="10729" width="8.5703125" style="47"/>
    <col min="10730" max="10730" width="5.28515625" style="47" bestFit="1" customWidth="1"/>
    <col min="10731" max="10731" width="4.140625" style="47" bestFit="1" customWidth="1"/>
    <col min="10732" max="10732" width="10.42578125" style="47" bestFit="1" customWidth="1"/>
    <col min="10733" max="10733" width="12.7109375" style="47" bestFit="1" customWidth="1"/>
    <col min="10734" max="10734" width="8.85546875" style="47" bestFit="1" customWidth="1"/>
    <col min="10735" max="10735" width="10.140625" style="47" bestFit="1" customWidth="1"/>
    <col min="10736" max="10736" width="10.5703125" style="47" bestFit="1" customWidth="1"/>
    <col min="10737" max="10737" width="1.5703125" style="47" customWidth="1"/>
    <col min="10738" max="10738" width="10" style="47" bestFit="1" customWidth="1"/>
    <col min="10739" max="10739" width="12.28515625" style="47" bestFit="1" customWidth="1"/>
    <col min="10740" max="10740" width="11.5703125" style="47" bestFit="1" customWidth="1"/>
    <col min="10741" max="10985" width="8.5703125" style="47"/>
    <col min="10986" max="10986" width="5.28515625" style="47" bestFit="1" customWidth="1"/>
    <col min="10987" max="10987" width="4.140625" style="47" bestFit="1" customWidth="1"/>
    <col min="10988" max="10988" width="10.42578125" style="47" bestFit="1" customWidth="1"/>
    <col min="10989" max="10989" width="12.7109375" style="47" bestFit="1" customWidth="1"/>
    <col min="10990" max="10990" width="8.85546875" style="47" bestFit="1" customWidth="1"/>
    <col min="10991" max="10991" width="10.140625" style="47" bestFit="1" customWidth="1"/>
    <col min="10992" max="10992" width="10.5703125" style="47" bestFit="1" customWidth="1"/>
    <col min="10993" max="10993" width="1.5703125" style="47" customWidth="1"/>
    <col min="10994" max="10994" width="10" style="47" bestFit="1" customWidth="1"/>
    <col min="10995" max="10995" width="12.28515625" style="47" bestFit="1" customWidth="1"/>
    <col min="10996" max="10996" width="11.5703125" style="47" bestFit="1" customWidth="1"/>
    <col min="10997" max="11241" width="8.5703125" style="47"/>
    <col min="11242" max="11242" width="5.28515625" style="47" bestFit="1" customWidth="1"/>
    <col min="11243" max="11243" width="4.140625" style="47" bestFit="1" customWidth="1"/>
    <col min="11244" max="11244" width="10.42578125" style="47" bestFit="1" customWidth="1"/>
    <col min="11245" max="11245" width="12.7109375" style="47" bestFit="1" customWidth="1"/>
    <col min="11246" max="11246" width="8.85546875" style="47" bestFit="1" customWidth="1"/>
    <col min="11247" max="11247" width="10.140625" style="47" bestFit="1" customWidth="1"/>
    <col min="11248" max="11248" width="10.5703125" style="47" bestFit="1" customWidth="1"/>
    <col min="11249" max="11249" width="1.5703125" style="47" customWidth="1"/>
    <col min="11250" max="11250" width="10" style="47" bestFit="1" customWidth="1"/>
    <col min="11251" max="11251" width="12.28515625" style="47" bestFit="1" customWidth="1"/>
    <col min="11252" max="11252" width="11.5703125" style="47" bestFit="1" customWidth="1"/>
    <col min="11253" max="11497" width="8.5703125" style="47"/>
    <col min="11498" max="11498" width="5.28515625" style="47" bestFit="1" customWidth="1"/>
    <col min="11499" max="11499" width="4.140625" style="47" bestFit="1" customWidth="1"/>
    <col min="11500" max="11500" width="10.42578125" style="47" bestFit="1" customWidth="1"/>
    <col min="11501" max="11501" width="12.7109375" style="47" bestFit="1" customWidth="1"/>
    <col min="11502" max="11502" width="8.85546875" style="47" bestFit="1" customWidth="1"/>
    <col min="11503" max="11503" width="10.140625" style="47" bestFit="1" customWidth="1"/>
    <col min="11504" max="11504" width="10.5703125" style="47" bestFit="1" customWidth="1"/>
    <col min="11505" max="11505" width="1.5703125" style="47" customWidth="1"/>
    <col min="11506" max="11506" width="10" style="47" bestFit="1" customWidth="1"/>
    <col min="11507" max="11507" width="12.28515625" style="47" bestFit="1" customWidth="1"/>
    <col min="11508" max="11508" width="11.5703125" style="47" bestFit="1" customWidth="1"/>
    <col min="11509" max="11753" width="8.5703125" style="47"/>
    <col min="11754" max="11754" width="5.28515625" style="47" bestFit="1" customWidth="1"/>
    <col min="11755" max="11755" width="4.140625" style="47" bestFit="1" customWidth="1"/>
    <col min="11756" max="11756" width="10.42578125" style="47" bestFit="1" customWidth="1"/>
    <col min="11757" max="11757" width="12.7109375" style="47" bestFit="1" customWidth="1"/>
    <col min="11758" max="11758" width="8.85546875" style="47" bestFit="1" customWidth="1"/>
    <col min="11759" max="11759" width="10.140625" style="47" bestFit="1" customWidth="1"/>
    <col min="11760" max="11760" width="10.5703125" style="47" bestFit="1" customWidth="1"/>
    <col min="11761" max="11761" width="1.5703125" style="47" customWidth="1"/>
    <col min="11762" max="11762" width="10" style="47" bestFit="1" customWidth="1"/>
    <col min="11763" max="11763" width="12.28515625" style="47" bestFit="1" customWidth="1"/>
    <col min="11764" max="11764" width="11.5703125" style="47" bestFit="1" customWidth="1"/>
    <col min="11765" max="12009" width="8.5703125" style="47"/>
    <col min="12010" max="12010" width="5.28515625" style="47" bestFit="1" customWidth="1"/>
    <col min="12011" max="12011" width="4.140625" style="47" bestFit="1" customWidth="1"/>
    <col min="12012" max="12012" width="10.42578125" style="47" bestFit="1" customWidth="1"/>
    <col min="12013" max="12013" width="12.7109375" style="47" bestFit="1" customWidth="1"/>
    <col min="12014" max="12014" width="8.85546875" style="47" bestFit="1" customWidth="1"/>
    <col min="12015" max="12015" width="10.140625" style="47" bestFit="1" customWidth="1"/>
    <col min="12016" max="12016" width="10.5703125" style="47" bestFit="1" customWidth="1"/>
    <col min="12017" max="12017" width="1.5703125" style="47" customWidth="1"/>
    <col min="12018" max="12018" width="10" style="47" bestFit="1" customWidth="1"/>
    <col min="12019" max="12019" width="12.28515625" style="47" bestFit="1" customWidth="1"/>
    <col min="12020" max="12020" width="11.5703125" style="47" bestFit="1" customWidth="1"/>
    <col min="12021" max="12265" width="8.5703125" style="47"/>
    <col min="12266" max="12266" width="5.28515625" style="47" bestFit="1" customWidth="1"/>
    <col min="12267" max="12267" width="4.140625" style="47" bestFit="1" customWidth="1"/>
    <col min="12268" max="12268" width="10.42578125" style="47" bestFit="1" customWidth="1"/>
    <col min="12269" max="12269" width="12.7109375" style="47" bestFit="1" customWidth="1"/>
    <col min="12270" max="12270" width="8.85546875" style="47" bestFit="1" customWidth="1"/>
    <col min="12271" max="12271" width="10.140625" style="47" bestFit="1" customWidth="1"/>
    <col min="12272" max="12272" width="10.5703125" style="47" bestFit="1" customWidth="1"/>
    <col min="12273" max="12273" width="1.5703125" style="47" customWidth="1"/>
    <col min="12274" max="12274" width="10" style="47" bestFit="1" customWidth="1"/>
    <col min="12275" max="12275" width="12.28515625" style="47" bestFit="1" customWidth="1"/>
    <col min="12276" max="12276" width="11.5703125" style="47" bestFit="1" customWidth="1"/>
    <col min="12277" max="12521" width="8.5703125" style="47"/>
    <col min="12522" max="12522" width="5.28515625" style="47" bestFit="1" customWidth="1"/>
    <col min="12523" max="12523" width="4.140625" style="47" bestFit="1" customWidth="1"/>
    <col min="12524" max="12524" width="10.42578125" style="47" bestFit="1" customWidth="1"/>
    <col min="12525" max="12525" width="12.7109375" style="47" bestFit="1" customWidth="1"/>
    <col min="12526" max="12526" width="8.85546875" style="47" bestFit="1" customWidth="1"/>
    <col min="12527" max="12527" width="10.140625" style="47" bestFit="1" customWidth="1"/>
    <col min="12528" max="12528" width="10.5703125" style="47" bestFit="1" customWidth="1"/>
    <col min="12529" max="12529" width="1.5703125" style="47" customWidth="1"/>
    <col min="12530" max="12530" width="10" style="47" bestFit="1" customWidth="1"/>
    <col min="12531" max="12531" width="12.28515625" style="47" bestFit="1" customWidth="1"/>
    <col min="12532" max="12532" width="11.5703125" style="47" bestFit="1" customWidth="1"/>
    <col min="12533" max="12777" width="8.5703125" style="47"/>
    <col min="12778" max="12778" width="5.28515625" style="47" bestFit="1" customWidth="1"/>
    <col min="12779" max="12779" width="4.140625" style="47" bestFit="1" customWidth="1"/>
    <col min="12780" max="12780" width="10.42578125" style="47" bestFit="1" customWidth="1"/>
    <col min="12781" max="12781" width="12.7109375" style="47" bestFit="1" customWidth="1"/>
    <col min="12782" max="12782" width="8.85546875" style="47" bestFit="1" customWidth="1"/>
    <col min="12783" max="12783" width="10.140625" style="47" bestFit="1" customWidth="1"/>
    <col min="12784" max="12784" width="10.5703125" style="47" bestFit="1" customWidth="1"/>
    <col min="12785" max="12785" width="1.5703125" style="47" customWidth="1"/>
    <col min="12786" max="12786" width="10" style="47" bestFit="1" customWidth="1"/>
    <col min="12787" max="12787" width="12.28515625" style="47" bestFit="1" customWidth="1"/>
    <col min="12788" max="12788" width="11.5703125" style="47" bestFit="1" customWidth="1"/>
    <col min="12789" max="13033" width="8.5703125" style="47"/>
    <col min="13034" max="13034" width="5.28515625" style="47" bestFit="1" customWidth="1"/>
    <col min="13035" max="13035" width="4.140625" style="47" bestFit="1" customWidth="1"/>
    <col min="13036" max="13036" width="10.42578125" style="47" bestFit="1" customWidth="1"/>
    <col min="13037" max="13037" width="12.7109375" style="47" bestFit="1" customWidth="1"/>
    <col min="13038" max="13038" width="8.85546875" style="47" bestFit="1" customWidth="1"/>
    <col min="13039" max="13039" width="10.140625" style="47" bestFit="1" customWidth="1"/>
    <col min="13040" max="13040" width="10.5703125" style="47" bestFit="1" customWidth="1"/>
    <col min="13041" max="13041" width="1.5703125" style="47" customWidth="1"/>
    <col min="13042" max="13042" width="10" style="47" bestFit="1" customWidth="1"/>
    <col min="13043" max="13043" width="12.28515625" style="47" bestFit="1" customWidth="1"/>
    <col min="13044" max="13044" width="11.5703125" style="47" bestFit="1" customWidth="1"/>
    <col min="13045" max="13289" width="8.5703125" style="47"/>
    <col min="13290" max="13290" width="5.28515625" style="47" bestFit="1" customWidth="1"/>
    <col min="13291" max="13291" width="4.140625" style="47" bestFit="1" customWidth="1"/>
    <col min="13292" max="13292" width="10.42578125" style="47" bestFit="1" customWidth="1"/>
    <col min="13293" max="13293" width="12.7109375" style="47" bestFit="1" customWidth="1"/>
    <col min="13294" max="13294" width="8.85546875" style="47" bestFit="1" customWidth="1"/>
    <col min="13295" max="13295" width="10.140625" style="47" bestFit="1" customWidth="1"/>
    <col min="13296" max="13296" width="10.5703125" style="47" bestFit="1" customWidth="1"/>
    <col min="13297" max="13297" width="1.5703125" style="47" customWidth="1"/>
    <col min="13298" max="13298" width="10" style="47" bestFit="1" customWidth="1"/>
    <col min="13299" max="13299" width="12.28515625" style="47" bestFit="1" customWidth="1"/>
    <col min="13300" max="13300" width="11.5703125" style="47" bestFit="1" customWidth="1"/>
    <col min="13301" max="13545" width="8.5703125" style="47"/>
    <col min="13546" max="13546" width="5.28515625" style="47" bestFit="1" customWidth="1"/>
    <col min="13547" max="13547" width="4.140625" style="47" bestFit="1" customWidth="1"/>
    <col min="13548" max="13548" width="10.42578125" style="47" bestFit="1" customWidth="1"/>
    <col min="13549" max="13549" width="12.7109375" style="47" bestFit="1" customWidth="1"/>
    <col min="13550" max="13550" width="8.85546875" style="47" bestFit="1" customWidth="1"/>
    <col min="13551" max="13551" width="10.140625" style="47" bestFit="1" customWidth="1"/>
    <col min="13552" max="13552" width="10.5703125" style="47" bestFit="1" customWidth="1"/>
    <col min="13553" max="13553" width="1.5703125" style="47" customWidth="1"/>
    <col min="13554" max="13554" width="10" style="47" bestFit="1" customWidth="1"/>
    <col min="13555" max="13555" width="12.28515625" style="47" bestFit="1" customWidth="1"/>
    <col min="13556" max="13556" width="11.5703125" style="47" bestFit="1" customWidth="1"/>
    <col min="13557" max="13801" width="8.5703125" style="47"/>
    <col min="13802" max="13802" width="5.28515625" style="47" bestFit="1" customWidth="1"/>
    <col min="13803" max="13803" width="4.140625" style="47" bestFit="1" customWidth="1"/>
    <col min="13804" max="13804" width="10.42578125" style="47" bestFit="1" customWidth="1"/>
    <col min="13805" max="13805" width="12.7109375" style="47" bestFit="1" customWidth="1"/>
    <col min="13806" max="13806" width="8.85546875" style="47" bestFit="1" customWidth="1"/>
    <col min="13807" max="13807" width="10.140625" style="47" bestFit="1" customWidth="1"/>
    <col min="13808" max="13808" width="10.5703125" style="47" bestFit="1" customWidth="1"/>
    <col min="13809" max="13809" width="1.5703125" style="47" customWidth="1"/>
    <col min="13810" max="13810" width="10" style="47" bestFit="1" customWidth="1"/>
    <col min="13811" max="13811" width="12.28515625" style="47" bestFit="1" customWidth="1"/>
    <col min="13812" max="13812" width="11.5703125" style="47" bestFit="1" customWidth="1"/>
    <col min="13813" max="14057" width="8.5703125" style="47"/>
    <col min="14058" max="14058" width="5.28515625" style="47" bestFit="1" customWidth="1"/>
    <col min="14059" max="14059" width="4.140625" style="47" bestFit="1" customWidth="1"/>
    <col min="14060" max="14060" width="10.42578125" style="47" bestFit="1" customWidth="1"/>
    <col min="14061" max="14061" width="12.7109375" style="47" bestFit="1" customWidth="1"/>
    <col min="14062" max="14062" width="8.85546875" style="47" bestFit="1" customWidth="1"/>
    <col min="14063" max="14063" width="10.140625" style="47" bestFit="1" customWidth="1"/>
    <col min="14064" max="14064" width="10.5703125" style="47" bestFit="1" customWidth="1"/>
    <col min="14065" max="14065" width="1.5703125" style="47" customWidth="1"/>
    <col min="14066" max="14066" width="10" style="47" bestFit="1" customWidth="1"/>
    <col min="14067" max="14067" width="12.28515625" style="47" bestFit="1" customWidth="1"/>
    <col min="14068" max="14068" width="11.5703125" style="47" bestFit="1" customWidth="1"/>
    <col min="14069" max="14313" width="8.5703125" style="47"/>
    <col min="14314" max="14314" width="5.28515625" style="47" bestFit="1" customWidth="1"/>
    <col min="14315" max="14315" width="4.140625" style="47" bestFit="1" customWidth="1"/>
    <col min="14316" max="14316" width="10.42578125" style="47" bestFit="1" customWidth="1"/>
    <col min="14317" max="14317" width="12.7109375" style="47" bestFit="1" customWidth="1"/>
    <col min="14318" max="14318" width="8.85546875" style="47" bestFit="1" customWidth="1"/>
    <col min="14319" max="14319" width="10.140625" style="47" bestFit="1" customWidth="1"/>
    <col min="14320" max="14320" width="10.5703125" style="47" bestFit="1" customWidth="1"/>
    <col min="14321" max="14321" width="1.5703125" style="47" customWidth="1"/>
    <col min="14322" max="14322" width="10" style="47" bestFit="1" customWidth="1"/>
    <col min="14323" max="14323" width="12.28515625" style="47" bestFit="1" customWidth="1"/>
    <col min="14324" max="14324" width="11.5703125" style="47" bestFit="1" customWidth="1"/>
    <col min="14325" max="14569" width="8.5703125" style="47"/>
    <col min="14570" max="14570" width="5.28515625" style="47" bestFit="1" customWidth="1"/>
    <col min="14571" max="14571" width="4.140625" style="47" bestFit="1" customWidth="1"/>
    <col min="14572" max="14572" width="10.42578125" style="47" bestFit="1" customWidth="1"/>
    <col min="14573" max="14573" width="12.7109375" style="47" bestFit="1" customWidth="1"/>
    <col min="14574" max="14574" width="8.85546875" style="47" bestFit="1" customWidth="1"/>
    <col min="14575" max="14575" width="10.140625" style="47" bestFit="1" customWidth="1"/>
    <col min="14576" max="14576" width="10.5703125" style="47" bestFit="1" customWidth="1"/>
    <col min="14577" max="14577" width="1.5703125" style="47" customWidth="1"/>
    <col min="14578" max="14578" width="10" style="47" bestFit="1" customWidth="1"/>
    <col min="14579" max="14579" width="12.28515625" style="47" bestFit="1" customWidth="1"/>
    <col min="14580" max="14580" width="11.5703125" style="47" bestFit="1" customWidth="1"/>
    <col min="14581" max="14825" width="8.5703125" style="47"/>
    <col min="14826" max="14826" width="5.28515625" style="47" bestFit="1" customWidth="1"/>
    <col min="14827" max="14827" width="4.140625" style="47" bestFit="1" customWidth="1"/>
    <col min="14828" max="14828" width="10.42578125" style="47" bestFit="1" customWidth="1"/>
    <col min="14829" max="14829" width="12.7109375" style="47" bestFit="1" customWidth="1"/>
    <col min="14830" max="14830" width="8.85546875" style="47" bestFit="1" customWidth="1"/>
    <col min="14831" max="14831" width="10.140625" style="47" bestFit="1" customWidth="1"/>
    <col min="14832" max="14832" width="10.5703125" style="47" bestFit="1" customWidth="1"/>
    <col min="14833" max="14833" width="1.5703125" style="47" customWidth="1"/>
    <col min="14834" max="14834" width="10" style="47" bestFit="1" customWidth="1"/>
    <col min="14835" max="14835" width="12.28515625" style="47" bestFit="1" customWidth="1"/>
    <col min="14836" max="14836" width="11.5703125" style="47" bestFit="1" customWidth="1"/>
    <col min="14837" max="15081" width="8.5703125" style="47"/>
    <col min="15082" max="15082" width="5.28515625" style="47" bestFit="1" customWidth="1"/>
    <col min="15083" max="15083" width="4.140625" style="47" bestFit="1" customWidth="1"/>
    <col min="15084" max="15084" width="10.42578125" style="47" bestFit="1" customWidth="1"/>
    <col min="15085" max="15085" width="12.7109375" style="47" bestFit="1" customWidth="1"/>
    <col min="15086" max="15086" width="8.85546875" style="47" bestFit="1" customWidth="1"/>
    <col min="15087" max="15087" width="10.140625" style="47" bestFit="1" customWidth="1"/>
    <col min="15088" max="15088" width="10.5703125" style="47" bestFit="1" customWidth="1"/>
    <col min="15089" max="15089" width="1.5703125" style="47" customWidth="1"/>
    <col min="15090" max="15090" width="10" style="47" bestFit="1" customWidth="1"/>
    <col min="15091" max="15091" width="12.28515625" style="47" bestFit="1" customWidth="1"/>
    <col min="15092" max="15092" width="11.5703125" style="47" bestFit="1" customWidth="1"/>
    <col min="15093" max="15337" width="8.5703125" style="47"/>
    <col min="15338" max="15338" width="5.28515625" style="47" bestFit="1" customWidth="1"/>
    <col min="15339" max="15339" width="4.140625" style="47" bestFit="1" customWidth="1"/>
    <col min="15340" max="15340" width="10.42578125" style="47" bestFit="1" customWidth="1"/>
    <col min="15341" max="15341" width="12.7109375" style="47" bestFit="1" customWidth="1"/>
    <col min="15342" max="15342" width="8.85546875" style="47" bestFit="1" customWidth="1"/>
    <col min="15343" max="15343" width="10.140625" style="47" bestFit="1" customWidth="1"/>
    <col min="15344" max="15344" width="10.5703125" style="47" bestFit="1" customWidth="1"/>
    <col min="15345" max="15345" width="1.5703125" style="47" customWidth="1"/>
    <col min="15346" max="15346" width="10" style="47" bestFit="1" customWidth="1"/>
    <col min="15347" max="15347" width="12.28515625" style="47" bestFit="1" customWidth="1"/>
    <col min="15348" max="15348" width="11.5703125" style="47" bestFit="1" customWidth="1"/>
    <col min="15349" max="15593" width="8.5703125" style="47"/>
    <col min="15594" max="15594" width="5.28515625" style="47" bestFit="1" customWidth="1"/>
    <col min="15595" max="15595" width="4.140625" style="47" bestFit="1" customWidth="1"/>
    <col min="15596" max="15596" width="10.42578125" style="47" bestFit="1" customWidth="1"/>
    <col min="15597" max="15597" width="12.7109375" style="47" bestFit="1" customWidth="1"/>
    <col min="15598" max="15598" width="8.85546875" style="47" bestFit="1" customWidth="1"/>
    <col min="15599" max="15599" width="10.140625" style="47" bestFit="1" customWidth="1"/>
    <col min="15600" max="15600" width="10.5703125" style="47" bestFit="1" customWidth="1"/>
    <col min="15601" max="15601" width="1.5703125" style="47" customWidth="1"/>
    <col min="15602" max="15602" width="10" style="47" bestFit="1" customWidth="1"/>
    <col min="15603" max="15603" width="12.28515625" style="47" bestFit="1" customWidth="1"/>
    <col min="15604" max="15604" width="11.5703125" style="47" bestFit="1" customWidth="1"/>
    <col min="15605" max="15849" width="8.5703125" style="47"/>
    <col min="15850" max="15850" width="5.28515625" style="47" bestFit="1" customWidth="1"/>
    <col min="15851" max="15851" width="4.140625" style="47" bestFit="1" customWidth="1"/>
    <col min="15852" max="15852" width="10.42578125" style="47" bestFit="1" customWidth="1"/>
    <col min="15853" max="15853" width="12.7109375" style="47" bestFit="1" customWidth="1"/>
    <col min="15854" max="15854" width="8.85546875" style="47" bestFit="1" customWidth="1"/>
    <col min="15855" max="15855" width="10.140625" style="47" bestFit="1" customWidth="1"/>
    <col min="15856" max="15856" width="10.5703125" style="47" bestFit="1" customWidth="1"/>
    <col min="15857" max="15857" width="1.5703125" style="47" customWidth="1"/>
    <col min="15858" max="15858" width="10" style="47" bestFit="1" customWidth="1"/>
    <col min="15859" max="15859" width="12.28515625" style="47" bestFit="1" customWidth="1"/>
    <col min="15860" max="15860" width="11.5703125" style="47" bestFit="1" customWidth="1"/>
    <col min="15861" max="16105" width="8.5703125" style="47"/>
    <col min="16106" max="16106" width="5.28515625" style="47" bestFit="1" customWidth="1"/>
    <col min="16107" max="16107" width="4.140625" style="47" bestFit="1" customWidth="1"/>
    <col min="16108" max="16108" width="10.42578125" style="47" bestFit="1" customWidth="1"/>
    <col min="16109" max="16109" width="12.7109375" style="47" bestFit="1" customWidth="1"/>
    <col min="16110" max="16110" width="8.85546875" style="47" bestFit="1" customWidth="1"/>
    <col min="16111" max="16111" width="10.140625" style="47" bestFit="1" customWidth="1"/>
    <col min="16112" max="16112" width="10.5703125" style="47" bestFit="1" customWidth="1"/>
    <col min="16113" max="16113" width="1.5703125" style="47" customWidth="1"/>
    <col min="16114" max="16114" width="10" style="47" bestFit="1" customWidth="1"/>
    <col min="16115" max="16115" width="12.28515625" style="47" bestFit="1" customWidth="1"/>
    <col min="16116" max="16116" width="11.5703125" style="47" bestFit="1" customWidth="1"/>
    <col min="16117" max="16384" width="8.5703125" style="47"/>
  </cols>
  <sheetData>
    <row r="1" spans="1:6" x14ac:dyDescent="0.2">
      <c r="A1" s="51" t="s">
        <v>158</v>
      </c>
      <c r="B1" s="51" t="s">
        <v>161</v>
      </c>
      <c r="F1" s="51" t="s">
        <v>158</v>
      </c>
    </row>
    <row r="2" spans="1:6" x14ac:dyDescent="0.2">
      <c r="A2" s="50" t="s">
        <v>139</v>
      </c>
      <c r="B2" s="49">
        <v>18136</v>
      </c>
      <c r="D2" s="47" t="b">
        <f>COUNTIF($A$2:$A$20,A2)&gt;5</f>
        <v>1</v>
      </c>
      <c r="F2" s="50" t="s">
        <v>139</v>
      </c>
    </row>
    <row r="3" spans="1:6" x14ac:dyDescent="0.2">
      <c r="A3" s="50" t="s">
        <v>139</v>
      </c>
      <c r="B3" s="49">
        <v>16332</v>
      </c>
      <c r="F3" s="50" t="s">
        <v>13</v>
      </c>
    </row>
    <row r="4" spans="1:6" x14ac:dyDescent="0.2">
      <c r="A4" s="50" t="s">
        <v>13</v>
      </c>
      <c r="B4" s="49">
        <v>5083</v>
      </c>
      <c r="F4" s="50"/>
    </row>
    <row r="5" spans="1:6" x14ac:dyDescent="0.2">
      <c r="A5" s="50" t="s">
        <v>144</v>
      </c>
      <c r="B5" s="49">
        <v>26662</v>
      </c>
      <c r="F5" s="50"/>
    </row>
    <row r="6" spans="1:6" x14ac:dyDescent="0.2">
      <c r="A6" s="50" t="s">
        <v>13</v>
      </c>
      <c r="B6" s="49">
        <v>15258</v>
      </c>
      <c r="F6" s="50"/>
    </row>
    <row r="7" spans="1:6" x14ac:dyDescent="0.2">
      <c r="A7" s="50" t="s">
        <v>3</v>
      </c>
      <c r="B7" s="49">
        <v>24529</v>
      </c>
      <c r="F7" s="50"/>
    </row>
    <row r="8" spans="1:6" x14ac:dyDescent="0.2">
      <c r="A8" s="50" t="s">
        <v>144</v>
      </c>
      <c r="B8" s="49">
        <v>6088</v>
      </c>
      <c r="F8" s="50"/>
    </row>
    <row r="9" spans="1:6" x14ac:dyDescent="0.2">
      <c r="A9" s="50" t="s">
        <v>139</v>
      </c>
      <c r="B9" s="49">
        <v>26454</v>
      </c>
      <c r="F9" s="50"/>
    </row>
    <row r="10" spans="1:6" x14ac:dyDescent="0.2">
      <c r="A10" s="50" t="s">
        <v>13</v>
      </c>
      <c r="B10" s="49">
        <v>24057</v>
      </c>
      <c r="F10" s="50"/>
    </row>
    <row r="11" spans="1:6" x14ac:dyDescent="0.2">
      <c r="A11" s="50" t="s">
        <v>144</v>
      </c>
      <c r="B11" s="49">
        <v>27800</v>
      </c>
      <c r="F11" s="50"/>
    </row>
    <row r="12" spans="1:6" x14ac:dyDescent="0.2">
      <c r="A12" s="50" t="s">
        <v>139</v>
      </c>
      <c r="B12" s="49">
        <v>5471</v>
      </c>
      <c r="F12" s="50"/>
    </row>
    <row r="13" spans="1:6" x14ac:dyDescent="0.2">
      <c r="A13" s="50" t="s">
        <v>139</v>
      </c>
      <c r="B13" s="49">
        <v>9501</v>
      </c>
      <c r="F13" s="50"/>
    </row>
    <row r="14" spans="1:6" x14ac:dyDescent="0.2">
      <c r="A14" s="50" t="s">
        <v>155</v>
      </c>
      <c r="B14" s="49">
        <v>911</v>
      </c>
      <c r="F14" s="50"/>
    </row>
    <row r="15" spans="1:6" x14ac:dyDescent="0.2">
      <c r="A15" s="50" t="s">
        <v>144</v>
      </c>
      <c r="B15" s="49">
        <v>15059</v>
      </c>
    </row>
    <row r="16" spans="1:6" x14ac:dyDescent="0.2">
      <c r="A16" s="50" t="s">
        <v>13</v>
      </c>
      <c r="B16" s="49">
        <v>15188</v>
      </c>
    </row>
    <row r="17" spans="1:2" x14ac:dyDescent="0.2">
      <c r="A17" s="50" t="s">
        <v>13</v>
      </c>
      <c r="B17" s="49">
        <v>13966</v>
      </c>
    </row>
    <row r="18" spans="1:2" x14ac:dyDescent="0.2">
      <c r="A18" s="50" t="s">
        <v>13</v>
      </c>
      <c r="B18" s="49">
        <v>4532</v>
      </c>
    </row>
    <row r="19" spans="1:2" x14ac:dyDescent="0.2">
      <c r="A19" s="50" t="s">
        <v>139</v>
      </c>
      <c r="B19" s="49">
        <v>4774</v>
      </c>
    </row>
    <row r="20" spans="1:2" x14ac:dyDescent="0.2">
      <c r="A20" s="50" t="s">
        <v>139</v>
      </c>
      <c r="B20" s="49">
        <v>13197</v>
      </c>
    </row>
    <row r="23" spans="1:2" x14ac:dyDescent="0.2">
      <c r="B23" s="48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>
    <pageSetUpPr fitToPage="1"/>
  </sheetPr>
  <dimension ref="A1:G23"/>
  <sheetViews>
    <sheetView workbookViewId="0">
      <selection activeCell="A2" sqref="A2"/>
    </sheetView>
  </sheetViews>
  <sheetFormatPr defaultColWidth="8.5703125" defaultRowHeight="12.75" x14ac:dyDescent="0.2"/>
  <cols>
    <col min="1" max="1" width="8.85546875" style="47" bestFit="1" customWidth="1"/>
    <col min="2" max="2" width="10.5703125" style="47" bestFit="1" customWidth="1"/>
    <col min="3" max="3" width="1.5703125" style="47" customWidth="1"/>
    <col min="4" max="4" width="19.7109375" style="47" bestFit="1" customWidth="1"/>
    <col min="5" max="5" width="2.28515625" style="47" customWidth="1"/>
    <col min="6" max="6" width="8.5703125" style="47"/>
    <col min="7" max="7" width="10.5703125" style="47" bestFit="1" customWidth="1"/>
    <col min="8" max="232" width="8.5703125" style="47"/>
    <col min="233" max="233" width="5.28515625" style="47" bestFit="1" customWidth="1"/>
    <col min="234" max="234" width="4.140625" style="47" bestFit="1" customWidth="1"/>
    <col min="235" max="235" width="10.42578125" style="47" bestFit="1" customWidth="1"/>
    <col min="236" max="236" width="12.7109375" style="47" bestFit="1" customWidth="1"/>
    <col min="237" max="237" width="8.85546875" style="47" bestFit="1" customWidth="1"/>
    <col min="238" max="238" width="10.140625" style="47" bestFit="1" customWidth="1"/>
    <col min="239" max="239" width="10.5703125" style="47" bestFit="1" customWidth="1"/>
    <col min="240" max="240" width="1.5703125" style="47" customWidth="1"/>
    <col min="241" max="241" width="10" style="47" bestFit="1" customWidth="1"/>
    <col min="242" max="242" width="12.28515625" style="47" bestFit="1" customWidth="1"/>
    <col min="243" max="243" width="11.5703125" style="47" bestFit="1" customWidth="1"/>
    <col min="244" max="488" width="8.5703125" style="47"/>
    <col min="489" max="489" width="5.28515625" style="47" bestFit="1" customWidth="1"/>
    <col min="490" max="490" width="4.140625" style="47" bestFit="1" customWidth="1"/>
    <col min="491" max="491" width="10.42578125" style="47" bestFit="1" customWidth="1"/>
    <col min="492" max="492" width="12.7109375" style="47" bestFit="1" customWidth="1"/>
    <col min="493" max="493" width="8.85546875" style="47" bestFit="1" customWidth="1"/>
    <col min="494" max="494" width="10.140625" style="47" bestFit="1" customWidth="1"/>
    <col min="495" max="495" width="10.5703125" style="47" bestFit="1" customWidth="1"/>
    <col min="496" max="496" width="1.5703125" style="47" customWidth="1"/>
    <col min="497" max="497" width="10" style="47" bestFit="1" customWidth="1"/>
    <col min="498" max="498" width="12.28515625" style="47" bestFit="1" customWidth="1"/>
    <col min="499" max="499" width="11.5703125" style="47" bestFit="1" customWidth="1"/>
    <col min="500" max="744" width="8.5703125" style="47"/>
    <col min="745" max="745" width="5.28515625" style="47" bestFit="1" customWidth="1"/>
    <col min="746" max="746" width="4.140625" style="47" bestFit="1" customWidth="1"/>
    <col min="747" max="747" width="10.42578125" style="47" bestFit="1" customWidth="1"/>
    <col min="748" max="748" width="12.7109375" style="47" bestFit="1" customWidth="1"/>
    <col min="749" max="749" width="8.85546875" style="47" bestFit="1" customWidth="1"/>
    <col min="750" max="750" width="10.140625" style="47" bestFit="1" customWidth="1"/>
    <col min="751" max="751" width="10.5703125" style="47" bestFit="1" customWidth="1"/>
    <col min="752" max="752" width="1.5703125" style="47" customWidth="1"/>
    <col min="753" max="753" width="10" style="47" bestFit="1" customWidth="1"/>
    <col min="754" max="754" width="12.28515625" style="47" bestFit="1" customWidth="1"/>
    <col min="755" max="755" width="11.5703125" style="47" bestFit="1" customWidth="1"/>
    <col min="756" max="1000" width="8.5703125" style="47"/>
    <col min="1001" max="1001" width="5.28515625" style="47" bestFit="1" customWidth="1"/>
    <col min="1002" max="1002" width="4.140625" style="47" bestFit="1" customWidth="1"/>
    <col min="1003" max="1003" width="10.42578125" style="47" bestFit="1" customWidth="1"/>
    <col min="1004" max="1004" width="12.7109375" style="47" bestFit="1" customWidth="1"/>
    <col min="1005" max="1005" width="8.85546875" style="47" bestFit="1" customWidth="1"/>
    <col min="1006" max="1006" width="10.140625" style="47" bestFit="1" customWidth="1"/>
    <col min="1007" max="1007" width="10.5703125" style="47" bestFit="1" customWidth="1"/>
    <col min="1008" max="1008" width="1.5703125" style="47" customWidth="1"/>
    <col min="1009" max="1009" width="10" style="47" bestFit="1" customWidth="1"/>
    <col min="1010" max="1010" width="12.28515625" style="47" bestFit="1" customWidth="1"/>
    <col min="1011" max="1011" width="11.5703125" style="47" bestFit="1" customWidth="1"/>
    <col min="1012" max="1256" width="8.5703125" style="47"/>
    <col min="1257" max="1257" width="5.28515625" style="47" bestFit="1" customWidth="1"/>
    <col min="1258" max="1258" width="4.140625" style="47" bestFit="1" customWidth="1"/>
    <col min="1259" max="1259" width="10.42578125" style="47" bestFit="1" customWidth="1"/>
    <col min="1260" max="1260" width="12.7109375" style="47" bestFit="1" customWidth="1"/>
    <col min="1261" max="1261" width="8.85546875" style="47" bestFit="1" customWidth="1"/>
    <col min="1262" max="1262" width="10.140625" style="47" bestFit="1" customWidth="1"/>
    <col min="1263" max="1263" width="10.5703125" style="47" bestFit="1" customWidth="1"/>
    <col min="1264" max="1264" width="1.5703125" style="47" customWidth="1"/>
    <col min="1265" max="1265" width="10" style="47" bestFit="1" customWidth="1"/>
    <col min="1266" max="1266" width="12.28515625" style="47" bestFit="1" customWidth="1"/>
    <col min="1267" max="1267" width="11.5703125" style="47" bestFit="1" customWidth="1"/>
    <col min="1268" max="1512" width="8.5703125" style="47"/>
    <col min="1513" max="1513" width="5.28515625" style="47" bestFit="1" customWidth="1"/>
    <col min="1514" max="1514" width="4.140625" style="47" bestFit="1" customWidth="1"/>
    <col min="1515" max="1515" width="10.42578125" style="47" bestFit="1" customWidth="1"/>
    <col min="1516" max="1516" width="12.7109375" style="47" bestFit="1" customWidth="1"/>
    <col min="1517" max="1517" width="8.85546875" style="47" bestFit="1" customWidth="1"/>
    <col min="1518" max="1518" width="10.140625" style="47" bestFit="1" customWidth="1"/>
    <col min="1519" max="1519" width="10.5703125" style="47" bestFit="1" customWidth="1"/>
    <col min="1520" max="1520" width="1.5703125" style="47" customWidth="1"/>
    <col min="1521" max="1521" width="10" style="47" bestFit="1" customWidth="1"/>
    <col min="1522" max="1522" width="12.28515625" style="47" bestFit="1" customWidth="1"/>
    <col min="1523" max="1523" width="11.5703125" style="47" bestFit="1" customWidth="1"/>
    <col min="1524" max="1768" width="8.5703125" style="47"/>
    <col min="1769" max="1769" width="5.28515625" style="47" bestFit="1" customWidth="1"/>
    <col min="1770" max="1770" width="4.140625" style="47" bestFit="1" customWidth="1"/>
    <col min="1771" max="1771" width="10.42578125" style="47" bestFit="1" customWidth="1"/>
    <col min="1772" max="1772" width="12.7109375" style="47" bestFit="1" customWidth="1"/>
    <col min="1773" max="1773" width="8.85546875" style="47" bestFit="1" customWidth="1"/>
    <col min="1774" max="1774" width="10.140625" style="47" bestFit="1" customWidth="1"/>
    <col min="1775" max="1775" width="10.5703125" style="47" bestFit="1" customWidth="1"/>
    <col min="1776" max="1776" width="1.5703125" style="47" customWidth="1"/>
    <col min="1777" max="1777" width="10" style="47" bestFit="1" customWidth="1"/>
    <col min="1778" max="1778" width="12.28515625" style="47" bestFit="1" customWidth="1"/>
    <col min="1779" max="1779" width="11.5703125" style="47" bestFit="1" customWidth="1"/>
    <col min="1780" max="2024" width="8.5703125" style="47"/>
    <col min="2025" max="2025" width="5.28515625" style="47" bestFit="1" customWidth="1"/>
    <col min="2026" max="2026" width="4.140625" style="47" bestFit="1" customWidth="1"/>
    <col min="2027" max="2027" width="10.42578125" style="47" bestFit="1" customWidth="1"/>
    <col min="2028" max="2028" width="12.7109375" style="47" bestFit="1" customWidth="1"/>
    <col min="2029" max="2029" width="8.85546875" style="47" bestFit="1" customWidth="1"/>
    <col min="2030" max="2030" width="10.140625" style="47" bestFit="1" customWidth="1"/>
    <col min="2031" max="2031" width="10.5703125" style="47" bestFit="1" customWidth="1"/>
    <col min="2032" max="2032" width="1.5703125" style="47" customWidth="1"/>
    <col min="2033" max="2033" width="10" style="47" bestFit="1" customWidth="1"/>
    <col min="2034" max="2034" width="12.28515625" style="47" bestFit="1" customWidth="1"/>
    <col min="2035" max="2035" width="11.5703125" style="47" bestFit="1" customWidth="1"/>
    <col min="2036" max="2280" width="8.5703125" style="47"/>
    <col min="2281" max="2281" width="5.28515625" style="47" bestFit="1" customWidth="1"/>
    <col min="2282" max="2282" width="4.140625" style="47" bestFit="1" customWidth="1"/>
    <col min="2283" max="2283" width="10.42578125" style="47" bestFit="1" customWidth="1"/>
    <col min="2284" max="2284" width="12.7109375" style="47" bestFit="1" customWidth="1"/>
    <col min="2285" max="2285" width="8.85546875" style="47" bestFit="1" customWidth="1"/>
    <col min="2286" max="2286" width="10.140625" style="47" bestFit="1" customWidth="1"/>
    <col min="2287" max="2287" width="10.5703125" style="47" bestFit="1" customWidth="1"/>
    <col min="2288" max="2288" width="1.5703125" style="47" customWidth="1"/>
    <col min="2289" max="2289" width="10" style="47" bestFit="1" customWidth="1"/>
    <col min="2290" max="2290" width="12.28515625" style="47" bestFit="1" customWidth="1"/>
    <col min="2291" max="2291" width="11.5703125" style="47" bestFit="1" customWidth="1"/>
    <col min="2292" max="2536" width="8.5703125" style="47"/>
    <col min="2537" max="2537" width="5.28515625" style="47" bestFit="1" customWidth="1"/>
    <col min="2538" max="2538" width="4.140625" style="47" bestFit="1" customWidth="1"/>
    <col min="2539" max="2539" width="10.42578125" style="47" bestFit="1" customWidth="1"/>
    <col min="2540" max="2540" width="12.7109375" style="47" bestFit="1" customWidth="1"/>
    <col min="2541" max="2541" width="8.85546875" style="47" bestFit="1" customWidth="1"/>
    <col min="2542" max="2542" width="10.140625" style="47" bestFit="1" customWidth="1"/>
    <col min="2543" max="2543" width="10.5703125" style="47" bestFit="1" customWidth="1"/>
    <col min="2544" max="2544" width="1.5703125" style="47" customWidth="1"/>
    <col min="2545" max="2545" width="10" style="47" bestFit="1" customWidth="1"/>
    <col min="2546" max="2546" width="12.28515625" style="47" bestFit="1" customWidth="1"/>
    <col min="2547" max="2547" width="11.5703125" style="47" bestFit="1" customWidth="1"/>
    <col min="2548" max="2792" width="8.5703125" style="47"/>
    <col min="2793" max="2793" width="5.28515625" style="47" bestFit="1" customWidth="1"/>
    <col min="2794" max="2794" width="4.140625" style="47" bestFit="1" customWidth="1"/>
    <col min="2795" max="2795" width="10.42578125" style="47" bestFit="1" customWidth="1"/>
    <col min="2796" max="2796" width="12.7109375" style="47" bestFit="1" customWidth="1"/>
    <col min="2797" max="2797" width="8.85546875" style="47" bestFit="1" customWidth="1"/>
    <col min="2798" max="2798" width="10.140625" style="47" bestFit="1" customWidth="1"/>
    <col min="2799" max="2799" width="10.5703125" style="47" bestFit="1" customWidth="1"/>
    <col min="2800" max="2800" width="1.5703125" style="47" customWidth="1"/>
    <col min="2801" max="2801" width="10" style="47" bestFit="1" customWidth="1"/>
    <col min="2802" max="2802" width="12.28515625" style="47" bestFit="1" customWidth="1"/>
    <col min="2803" max="2803" width="11.5703125" style="47" bestFit="1" customWidth="1"/>
    <col min="2804" max="3048" width="8.5703125" style="47"/>
    <col min="3049" max="3049" width="5.28515625" style="47" bestFit="1" customWidth="1"/>
    <col min="3050" max="3050" width="4.140625" style="47" bestFit="1" customWidth="1"/>
    <col min="3051" max="3051" width="10.42578125" style="47" bestFit="1" customWidth="1"/>
    <col min="3052" max="3052" width="12.7109375" style="47" bestFit="1" customWidth="1"/>
    <col min="3053" max="3053" width="8.85546875" style="47" bestFit="1" customWidth="1"/>
    <col min="3054" max="3054" width="10.140625" style="47" bestFit="1" customWidth="1"/>
    <col min="3055" max="3055" width="10.5703125" style="47" bestFit="1" customWidth="1"/>
    <col min="3056" max="3056" width="1.5703125" style="47" customWidth="1"/>
    <col min="3057" max="3057" width="10" style="47" bestFit="1" customWidth="1"/>
    <col min="3058" max="3058" width="12.28515625" style="47" bestFit="1" customWidth="1"/>
    <col min="3059" max="3059" width="11.5703125" style="47" bestFit="1" customWidth="1"/>
    <col min="3060" max="3304" width="8.5703125" style="47"/>
    <col min="3305" max="3305" width="5.28515625" style="47" bestFit="1" customWidth="1"/>
    <col min="3306" max="3306" width="4.140625" style="47" bestFit="1" customWidth="1"/>
    <col min="3307" max="3307" width="10.42578125" style="47" bestFit="1" customWidth="1"/>
    <col min="3308" max="3308" width="12.7109375" style="47" bestFit="1" customWidth="1"/>
    <col min="3309" max="3309" width="8.85546875" style="47" bestFit="1" customWidth="1"/>
    <col min="3310" max="3310" width="10.140625" style="47" bestFit="1" customWidth="1"/>
    <col min="3311" max="3311" width="10.5703125" style="47" bestFit="1" customWidth="1"/>
    <col min="3312" max="3312" width="1.5703125" style="47" customWidth="1"/>
    <col min="3313" max="3313" width="10" style="47" bestFit="1" customWidth="1"/>
    <col min="3314" max="3314" width="12.28515625" style="47" bestFit="1" customWidth="1"/>
    <col min="3315" max="3315" width="11.5703125" style="47" bestFit="1" customWidth="1"/>
    <col min="3316" max="3560" width="8.5703125" style="47"/>
    <col min="3561" max="3561" width="5.28515625" style="47" bestFit="1" customWidth="1"/>
    <col min="3562" max="3562" width="4.140625" style="47" bestFit="1" customWidth="1"/>
    <col min="3563" max="3563" width="10.42578125" style="47" bestFit="1" customWidth="1"/>
    <col min="3564" max="3564" width="12.7109375" style="47" bestFit="1" customWidth="1"/>
    <col min="3565" max="3565" width="8.85546875" style="47" bestFit="1" customWidth="1"/>
    <col min="3566" max="3566" width="10.140625" style="47" bestFit="1" customWidth="1"/>
    <col min="3567" max="3567" width="10.5703125" style="47" bestFit="1" customWidth="1"/>
    <col min="3568" max="3568" width="1.5703125" style="47" customWidth="1"/>
    <col min="3569" max="3569" width="10" style="47" bestFit="1" customWidth="1"/>
    <col min="3570" max="3570" width="12.28515625" style="47" bestFit="1" customWidth="1"/>
    <col min="3571" max="3571" width="11.5703125" style="47" bestFit="1" customWidth="1"/>
    <col min="3572" max="3816" width="8.5703125" style="47"/>
    <col min="3817" max="3817" width="5.28515625" style="47" bestFit="1" customWidth="1"/>
    <col min="3818" max="3818" width="4.140625" style="47" bestFit="1" customWidth="1"/>
    <col min="3819" max="3819" width="10.42578125" style="47" bestFit="1" customWidth="1"/>
    <col min="3820" max="3820" width="12.7109375" style="47" bestFit="1" customWidth="1"/>
    <col min="3821" max="3821" width="8.85546875" style="47" bestFit="1" customWidth="1"/>
    <col min="3822" max="3822" width="10.140625" style="47" bestFit="1" customWidth="1"/>
    <col min="3823" max="3823" width="10.5703125" style="47" bestFit="1" customWidth="1"/>
    <col min="3824" max="3824" width="1.5703125" style="47" customWidth="1"/>
    <col min="3825" max="3825" width="10" style="47" bestFit="1" customWidth="1"/>
    <col min="3826" max="3826" width="12.28515625" style="47" bestFit="1" customWidth="1"/>
    <col min="3827" max="3827" width="11.5703125" style="47" bestFit="1" customWidth="1"/>
    <col min="3828" max="4072" width="8.5703125" style="47"/>
    <col min="4073" max="4073" width="5.28515625" style="47" bestFit="1" customWidth="1"/>
    <col min="4074" max="4074" width="4.140625" style="47" bestFit="1" customWidth="1"/>
    <col min="4075" max="4075" width="10.42578125" style="47" bestFit="1" customWidth="1"/>
    <col min="4076" max="4076" width="12.7109375" style="47" bestFit="1" customWidth="1"/>
    <col min="4077" max="4077" width="8.85546875" style="47" bestFit="1" customWidth="1"/>
    <col min="4078" max="4078" width="10.140625" style="47" bestFit="1" customWidth="1"/>
    <col min="4079" max="4079" width="10.5703125" style="47" bestFit="1" customWidth="1"/>
    <col min="4080" max="4080" width="1.5703125" style="47" customWidth="1"/>
    <col min="4081" max="4081" width="10" style="47" bestFit="1" customWidth="1"/>
    <col min="4082" max="4082" width="12.28515625" style="47" bestFit="1" customWidth="1"/>
    <col min="4083" max="4083" width="11.5703125" style="47" bestFit="1" customWidth="1"/>
    <col min="4084" max="4328" width="8.5703125" style="47"/>
    <col min="4329" max="4329" width="5.28515625" style="47" bestFit="1" customWidth="1"/>
    <col min="4330" max="4330" width="4.140625" style="47" bestFit="1" customWidth="1"/>
    <col min="4331" max="4331" width="10.42578125" style="47" bestFit="1" customWidth="1"/>
    <col min="4332" max="4332" width="12.7109375" style="47" bestFit="1" customWidth="1"/>
    <col min="4333" max="4333" width="8.85546875" style="47" bestFit="1" customWidth="1"/>
    <col min="4334" max="4334" width="10.140625" style="47" bestFit="1" customWidth="1"/>
    <col min="4335" max="4335" width="10.5703125" style="47" bestFit="1" customWidth="1"/>
    <col min="4336" max="4336" width="1.5703125" style="47" customWidth="1"/>
    <col min="4337" max="4337" width="10" style="47" bestFit="1" customWidth="1"/>
    <col min="4338" max="4338" width="12.28515625" style="47" bestFit="1" customWidth="1"/>
    <col min="4339" max="4339" width="11.5703125" style="47" bestFit="1" customWidth="1"/>
    <col min="4340" max="4584" width="8.5703125" style="47"/>
    <col min="4585" max="4585" width="5.28515625" style="47" bestFit="1" customWidth="1"/>
    <col min="4586" max="4586" width="4.140625" style="47" bestFit="1" customWidth="1"/>
    <col min="4587" max="4587" width="10.42578125" style="47" bestFit="1" customWidth="1"/>
    <col min="4588" max="4588" width="12.7109375" style="47" bestFit="1" customWidth="1"/>
    <col min="4589" max="4589" width="8.85546875" style="47" bestFit="1" customWidth="1"/>
    <col min="4590" max="4590" width="10.140625" style="47" bestFit="1" customWidth="1"/>
    <col min="4591" max="4591" width="10.5703125" style="47" bestFit="1" customWidth="1"/>
    <col min="4592" max="4592" width="1.5703125" style="47" customWidth="1"/>
    <col min="4593" max="4593" width="10" style="47" bestFit="1" customWidth="1"/>
    <col min="4594" max="4594" width="12.28515625" style="47" bestFit="1" customWidth="1"/>
    <col min="4595" max="4595" width="11.5703125" style="47" bestFit="1" customWidth="1"/>
    <col min="4596" max="4840" width="8.5703125" style="47"/>
    <col min="4841" max="4841" width="5.28515625" style="47" bestFit="1" customWidth="1"/>
    <col min="4842" max="4842" width="4.140625" style="47" bestFit="1" customWidth="1"/>
    <col min="4843" max="4843" width="10.42578125" style="47" bestFit="1" customWidth="1"/>
    <col min="4844" max="4844" width="12.7109375" style="47" bestFit="1" customWidth="1"/>
    <col min="4845" max="4845" width="8.85546875" style="47" bestFit="1" customWidth="1"/>
    <col min="4846" max="4846" width="10.140625" style="47" bestFit="1" customWidth="1"/>
    <col min="4847" max="4847" width="10.5703125" style="47" bestFit="1" customWidth="1"/>
    <col min="4848" max="4848" width="1.5703125" style="47" customWidth="1"/>
    <col min="4849" max="4849" width="10" style="47" bestFit="1" customWidth="1"/>
    <col min="4850" max="4850" width="12.28515625" style="47" bestFit="1" customWidth="1"/>
    <col min="4851" max="4851" width="11.5703125" style="47" bestFit="1" customWidth="1"/>
    <col min="4852" max="5096" width="8.5703125" style="47"/>
    <col min="5097" max="5097" width="5.28515625" style="47" bestFit="1" customWidth="1"/>
    <col min="5098" max="5098" width="4.140625" style="47" bestFit="1" customWidth="1"/>
    <col min="5099" max="5099" width="10.42578125" style="47" bestFit="1" customWidth="1"/>
    <col min="5100" max="5100" width="12.7109375" style="47" bestFit="1" customWidth="1"/>
    <col min="5101" max="5101" width="8.85546875" style="47" bestFit="1" customWidth="1"/>
    <col min="5102" max="5102" width="10.140625" style="47" bestFit="1" customWidth="1"/>
    <col min="5103" max="5103" width="10.5703125" style="47" bestFit="1" customWidth="1"/>
    <col min="5104" max="5104" width="1.5703125" style="47" customWidth="1"/>
    <col min="5105" max="5105" width="10" style="47" bestFit="1" customWidth="1"/>
    <col min="5106" max="5106" width="12.28515625" style="47" bestFit="1" customWidth="1"/>
    <col min="5107" max="5107" width="11.5703125" style="47" bestFit="1" customWidth="1"/>
    <col min="5108" max="5352" width="8.5703125" style="47"/>
    <col min="5353" max="5353" width="5.28515625" style="47" bestFit="1" customWidth="1"/>
    <col min="5354" max="5354" width="4.140625" style="47" bestFit="1" customWidth="1"/>
    <col min="5355" max="5355" width="10.42578125" style="47" bestFit="1" customWidth="1"/>
    <col min="5356" max="5356" width="12.7109375" style="47" bestFit="1" customWidth="1"/>
    <col min="5357" max="5357" width="8.85546875" style="47" bestFit="1" customWidth="1"/>
    <col min="5358" max="5358" width="10.140625" style="47" bestFit="1" customWidth="1"/>
    <col min="5359" max="5359" width="10.5703125" style="47" bestFit="1" customWidth="1"/>
    <col min="5360" max="5360" width="1.5703125" style="47" customWidth="1"/>
    <col min="5361" max="5361" width="10" style="47" bestFit="1" customWidth="1"/>
    <col min="5362" max="5362" width="12.28515625" style="47" bestFit="1" customWidth="1"/>
    <col min="5363" max="5363" width="11.5703125" style="47" bestFit="1" customWidth="1"/>
    <col min="5364" max="5608" width="8.5703125" style="47"/>
    <col min="5609" max="5609" width="5.28515625" style="47" bestFit="1" customWidth="1"/>
    <col min="5610" max="5610" width="4.140625" style="47" bestFit="1" customWidth="1"/>
    <col min="5611" max="5611" width="10.42578125" style="47" bestFit="1" customWidth="1"/>
    <col min="5612" max="5612" width="12.7109375" style="47" bestFit="1" customWidth="1"/>
    <col min="5613" max="5613" width="8.85546875" style="47" bestFit="1" customWidth="1"/>
    <col min="5614" max="5614" width="10.140625" style="47" bestFit="1" customWidth="1"/>
    <col min="5615" max="5615" width="10.5703125" style="47" bestFit="1" customWidth="1"/>
    <col min="5616" max="5616" width="1.5703125" style="47" customWidth="1"/>
    <col min="5617" max="5617" width="10" style="47" bestFit="1" customWidth="1"/>
    <col min="5618" max="5618" width="12.28515625" style="47" bestFit="1" customWidth="1"/>
    <col min="5619" max="5619" width="11.5703125" style="47" bestFit="1" customWidth="1"/>
    <col min="5620" max="5864" width="8.5703125" style="47"/>
    <col min="5865" max="5865" width="5.28515625" style="47" bestFit="1" customWidth="1"/>
    <col min="5866" max="5866" width="4.140625" style="47" bestFit="1" customWidth="1"/>
    <col min="5867" max="5867" width="10.42578125" style="47" bestFit="1" customWidth="1"/>
    <col min="5868" max="5868" width="12.7109375" style="47" bestFit="1" customWidth="1"/>
    <col min="5869" max="5869" width="8.85546875" style="47" bestFit="1" customWidth="1"/>
    <col min="5870" max="5870" width="10.140625" style="47" bestFit="1" customWidth="1"/>
    <col min="5871" max="5871" width="10.5703125" style="47" bestFit="1" customWidth="1"/>
    <col min="5872" max="5872" width="1.5703125" style="47" customWidth="1"/>
    <col min="5873" max="5873" width="10" style="47" bestFit="1" customWidth="1"/>
    <col min="5874" max="5874" width="12.28515625" style="47" bestFit="1" customWidth="1"/>
    <col min="5875" max="5875" width="11.5703125" style="47" bestFit="1" customWidth="1"/>
    <col min="5876" max="6120" width="8.5703125" style="47"/>
    <col min="6121" max="6121" width="5.28515625" style="47" bestFit="1" customWidth="1"/>
    <col min="6122" max="6122" width="4.140625" style="47" bestFit="1" customWidth="1"/>
    <col min="6123" max="6123" width="10.42578125" style="47" bestFit="1" customWidth="1"/>
    <col min="6124" max="6124" width="12.7109375" style="47" bestFit="1" customWidth="1"/>
    <col min="6125" max="6125" width="8.85546875" style="47" bestFit="1" customWidth="1"/>
    <col min="6126" max="6126" width="10.140625" style="47" bestFit="1" customWidth="1"/>
    <col min="6127" max="6127" width="10.5703125" style="47" bestFit="1" customWidth="1"/>
    <col min="6128" max="6128" width="1.5703125" style="47" customWidth="1"/>
    <col min="6129" max="6129" width="10" style="47" bestFit="1" customWidth="1"/>
    <col min="6130" max="6130" width="12.28515625" style="47" bestFit="1" customWidth="1"/>
    <col min="6131" max="6131" width="11.5703125" style="47" bestFit="1" customWidth="1"/>
    <col min="6132" max="6376" width="8.5703125" style="47"/>
    <col min="6377" max="6377" width="5.28515625" style="47" bestFit="1" customWidth="1"/>
    <col min="6378" max="6378" width="4.140625" style="47" bestFit="1" customWidth="1"/>
    <col min="6379" max="6379" width="10.42578125" style="47" bestFit="1" customWidth="1"/>
    <col min="6380" max="6380" width="12.7109375" style="47" bestFit="1" customWidth="1"/>
    <col min="6381" max="6381" width="8.85546875" style="47" bestFit="1" customWidth="1"/>
    <col min="6382" max="6382" width="10.140625" style="47" bestFit="1" customWidth="1"/>
    <col min="6383" max="6383" width="10.5703125" style="47" bestFit="1" customWidth="1"/>
    <col min="6384" max="6384" width="1.5703125" style="47" customWidth="1"/>
    <col min="6385" max="6385" width="10" style="47" bestFit="1" customWidth="1"/>
    <col min="6386" max="6386" width="12.28515625" style="47" bestFit="1" customWidth="1"/>
    <col min="6387" max="6387" width="11.5703125" style="47" bestFit="1" customWidth="1"/>
    <col min="6388" max="6632" width="8.5703125" style="47"/>
    <col min="6633" max="6633" width="5.28515625" style="47" bestFit="1" customWidth="1"/>
    <col min="6634" max="6634" width="4.140625" style="47" bestFit="1" customWidth="1"/>
    <col min="6635" max="6635" width="10.42578125" style="47" bestFit="1" customWidth="1"/>
    <col min="6636" max="6636" width="12.7109375" style="47" bestFit="1" customWidth="1"/>
    <col min="6637" max="6637" width="8.85546875" style="47" bestFit="1" customWidth="1"/>
    <col min="6638" max="6638" width="10.140625" style="47" bestFit="1" customWidth="1"/>
    <col min="6639" max="6639" width="10.5703125" style="47" bestFit="1" customWidth="1"/>
    <col min="6640" max="6640" width="1.5703125" style="47" customWidth="1"/>
    <col min="6641" max="6641" width="10" style="47" bestFit="1" customWidth="1"/>
    <col min="6642" max="6642" width="12.28515625" style="47" bestFit="1" customWidth="1"/>
    <col min="6643" max="6643" width="11.5703125" style="47" bestFit="1" customWidth="1"/>
    <col min="6644" max="6888" width="8.5703125" style="47"/>
    <col min="6889" max="6889" width="5.28515625" style="47" bestFit="1" customWidth="1"/>
    <col min="6890" max="6890" width="4.140625" style="47" bestFit="1" customWidth="1"/>
    <col min="6891" max="6891" width="10.42578125" style="47" bestFit="1" customWidth="1"/>
    <col min="6892" max="6892" width="12.7109375" style="47" bestFit="1" customWidth="1"/>
    <col min="6893" max="6893" width="8.85546875" style="47" bestFit="1" customWidth="1"/>
    <col min="6894" max="6894" width="10.140625" style="47" bestFit="1" customWidth="1"/>
    <col min="6895" max="6895" width="10.5703125" style="47" bestFit="1" customWidth="1"/>
    <col min="6896" max="6896" width="1.5703125" style="47" customWidth="1"/>
    <col min="6897" max="6897" width="10" style="47" bestFit="1" customWidth="1"/>
    <col min="6898" max="6898" width="12.28515625" style="47" bestFit="1" customWidth="1"/>
    <col min="6899" max="6899" width="11.5703125" style="47" bestFit="1" customWidth="1"/>
    <col min="6900" max="7144" width="8.5703125" style="47"/>
    <col min="7145" max="7145" width="5.28515625" style="47" bestFit="1" customWidth="1"/>
    <col min="7146" max="7146" width="4.140625" style="47" bestFit="1" customWidth="1"/>
    <col min="7147" max="7147" width="10.42578125" style="47" bestFit="1" customWidth="1"/>
    <col min="7148" max="7148" width="12.7109375" style="47" bestFit="1" customWidth="1"/>
    <col min="7149" max="7149" width="8.85546875" style="47" bestFit="1" customWidth="1"/>
    <col min="7150" max="7150" width="10.140625" style="47" bestFit="1" customWidth="1"/>
    <col min="7151" max="7151" width="10.5703125" style="47" bestFit="1" customWidth="1"/>
    <col min="7152" max="7152" width="1.5703125" style="47" customWidth="1"/>
    <col min="7153" max="7153" width="10" style="47" bestFit="1" customWidth="1"/>
    <col min="7154" max="7154" width="12.28515625" style="47" bestFit="1" customWidth="1"/>
    <col min="7155" max="7155" width="11.5703125" style="47" bestFit="1" customWidth="1"/>
    <col min="7156" max="7400" width="8.5703125" style="47"/>
    <col min="7401" max="7401" width="5.28515625" style="47" bestFit="1" customWidth="1"/>
    <col min="7402" max="7402" width="4.140625" style="47" bestFit="1" customWidth="1"/>
    <col min="7403" max="7403" width="10.42578125" style="47" bestFit="1" customWidth="1"/>
    <col min="7404" max="7404" width="12.7109375" style="47" bestFit="1" customWidth="1"/>
    <col min="7405" max="7405" width="8.85546875" style="47" bestFit="1" customWidth="1"/>
    <col min="7406" max="7406" width="10.140625" style="47" bestFit="1" customWidth="1"/>
    <col min="7407" max="7407" width="10.5703125" style="47" bestFit="1" customWidth="1"/>
    <col min="7408" max="7408" width="1.5703125" style="47" customWidth="1"/>
    <col min="7409" max="7409" width="10" style="47" bestFit="1" customWidth="1"/>
    <col min="7410" max="7410" width="12.28515625" style="47" bestFit="1" customWidth="1"/>
    <col min="7411" max="7411" width="11.5703125" style="47" bestFit="1" customWidth="1"/>
    <col min="7412" max="7656" width="8.5703125" style="47"/>
    <col min="7657" max="7657" width="5.28515625" style="47" bestFit="1" customWidth="1"/>
    <col min="7658" max="7658" width="4.140625" style="47" bestFit="1" customWidth="1"/>
    <col min="7659" max="7659" width="10.42578125" style="47" bestFit="1" customWidth="1"/>
    <col min="7660" max="7660" width="12.7109375" style="47" bestFit="1" customWidth="1"/>
    <col min="7661" max="7661" width="8.85546875" style="47" bestFit="1" customWidth="1"/>
    <col min="7662" max="7662" width="10.140625" style="47" bestFit="1" customWidth="1"/>
    <col min="7663" max="7663" width="10.5703125" style="47" bestFit="1" customWidth="1"/>
    <col min="7664" max="7664" width="1.5703125" style="47" customWidth="1"/>
    <col min="7665" max="7665" width="10" style="47" bestFit="1" customWidth="1"/>
    <col min="7666" max="7666" width="12.28515625" style="47" bestFit="1" customWidth="1"/>
    <col min="7667" max="7667" width="11.5703125" style="47" bestFit="1" customWidth="1"/>
    <col min="7668" max="7912" width="8.5703125" style="47"/>
    <col min="7913" max="7913" width="5.28515625" style="47" bestFit="1" customWidth="1"/>
    <col min="7914" max="7914" width="4.140625" style="47" bestFit="1" customWidth="1"/>
    <col min="7915" max="7915" width="10.42578125" style="47" bestFit="1" customWidth="1"/>
    <col min="7916" max="7916" width="12.7109375" style="47" bestFit="1" customWidth="1"/>
    <col min="7917" max="7917" width="8.85546875" style="47" bestFit="1" customWidth="1"/>
    <col min="7918" max="7918" width="10.140625" style="47" bestFit="1" customWidth="1"/>
    <col min="7919" max="7919" width="10.5703125" style="47" bestFit="1" customWidth="1"/>
    <col min="7920" max="7920" width="1.5703125" style="47" customWidth="1"/>
    <col min="7921" max="7921" width="10" style="47" bestFit="1" customWidth="1"/>
    <col min="7922" max="7922" width="12.28515625" style="47" bestFit="1" customWidth="1"/>
    <col min="7923" max="7923" width="11.5703125" style="47" bestFit="1" customWidth="1"/>
    <col min="7924" max="8168" width="8.5703125" style="47"/>
    <col min="8169" max="8169" width="5.28515625" style="47" bestFit="1" customWidth="1"/>
    <col min="8170" max="8170" width="4.140625" style="47" bestFit="1" customWidth="1"/>
    <col min="8171" max="8171" width="10.42578125" style="47" bestFit="1" customWidth="1"/>
    <col min="8172" max="8172" width="12.7109375" style="47" bestFit="1" customWidth="1"/>
    <col min="8173" max="8173" width="8.85546875" style="47" bestFit="1" customWidth="1"/>
    <col min="8174" max="8174" width="10.140625" style="47" bestFit="1" customWidth="1"/>
    <col min="8175" max="8175" width="10.5703125" style="47" bestFit="1" customWidth="1"/>
    <col min="8176" max="8176" width="1.5703125" style="47" customWidth="1"/>
    <col min="8177" max="8177" width="10" style="47" bestFit="1" customWidth="1"/>
    <col min="8178" max="8178" width="12.28515625" style="47" bestFit="1" customWidth="1"/>
    <col min="8179" max="8179" width="11.5703125" style="47" bestFit="1" customWidth="1"/>
    <col min="8180" max="8424" width="8.5703125" style="47"/>
    <col min="8425" max="8425" width="5.28515625" style="47" bestFit="1" customWidth="1"/>
    <col min="8426" max="8426" width="4.140625" style="47" bestFit="1" customWidth="1"/>
    <col min="8427" max="8427" width="10.42578125" style="47" bestFit="1" customWidth="1"/>
    <col min="8428" max="8428" width="12.7109375" style="47" bestFit="1" customWidth="1"/>
    <col min="8429" max="8429" width="8.85546875" style="47" bestFit="1" customWidth="1"/>
    <col min="8430" max="8430" width="10.140625" style="47" bestFit="1" customWidth="1"/>
    <col min="8431" max="8431" width="10.5703125" style="47" bestFit="1" customWidth="1"/>
    <col min="8432" max="8432" width="1.5703125" style="47" customWidth="1"/>
    <col min="8433" max="8433" width="10" style="47" bestFit="1" customWidth="1"/>
    <col min="8434" max="8434" width="12.28515625" style="47" bestFit="1" customWidth="1"/>
    <col min="8435" max="8435" width="11.5703125" style="47" bestFit="1" customWidth="1"/>
    <col min="8436" max="8680" width="8.5703125" style="47"/>
    <col min="8681" max="8681" width="5.28515625" style="47" bestFit="1" customWidth="1"/>
    <col min="8682" max="8682" width="4.140625" style="47" bestFit="1" customWidth="1"/>
    <col min="8683" max="8683" width="10.42578125" style="47" bestFit="1" customWidth="1"/>
    <col min="8684" max="8684" width="12.7109375" style="47" bestFit="1" customWidth="1"/>
    <col min="8685" max="8685" width="8.85546875" style="47" bestFit="1" customWidth="1"/>
    <col min="8686" max="8686" width="10.140625" style="47" bestFit="1" customWidth="1"/>
    <col min="8687" max="8687" width="10.5703125" style="47" bestFit="1" customWidth="1"/>
    <col min="8688" max="8688" width="1.5703125" style="47" customWidth="1"/>
    <col min="8689" max="8689" width="10" style="47" bestFit="1" customWidth="1"/>
    <col min="8690" max="8690" width="12.28515625" style="47" bestFit="1" customWidth="1"/>
    <col min="8691" max="8691" width="11.5703125" style="47" bestFit="1" customWidth="1"/>
    <col min="8692" max="8936" width="8.5703125" style="47"/>
    <col min="8937" max="8937" width="5.28515625" style="47" bestFit="1" customWidth="1"/>
    <col min="8938" max="8938" width="4.140625" style="47" bestFit="1" customWidth="1"/>
    <col min="8939" max="8939" width="10.42578125" style="47" bestFit="1" customWidth="1"/>
    <col min="8940" max="8940" width="12.7109375" style="47" bestFit="1" customWidth="1"/>
    <col min="8941" max="8941" width="8.85546875" style="47" bestFit="1" customWidth="1"/>
    <col min="8942" max="8942" width="10.140625" style="47" bestFit="1" customWidth="1"/>
    <col min="8943" max="8943" width="10.5703125" style="47" bestFit="1" customWidth="1"/>
    <col min="8944" max="8944" width="1.5703125" style="47" customWidth="1"/>
    <col min="8945" max="8945" width="10" style="47" bestFit="1" customWidth="1"/>
    <col min="8946" max="8946" width="12.28515625" style="47" bestFit="1" customWidth="1"/>
    <col min="8947" max="8947" width="11.5703125" style="47" bestFit="1" customWidth="1"/>
    <col min="8948" max="9192" width="8.5703125" style="47"/>
    <col min="9193" max="9193" width="5.28515625" style="47" bestFit="1" customWidth="1"/>
    <col min="9194" max="9194" width="4.140625" style="47" bestFit="1" customWidth="1"/>
    <col min="9195" max="9195" width="10.42578125" style="47" bestFit="1" customWidth="1"/>
    <col min="9196" max="9196" width="12.7109375" style="47" bestFit="1" customWidth="1"/>
    <col min="9197" max="9197" width="8.85546875" style="47" bestFit="1" customWidth="1"/>
    <col min="9198" max="9198" width="10.140625" style="47" bestFit="1" customWidth="1"/>
    <col min="9199" max="9199" width="10.5703125" style="47" bestFit="1" customWidth="1"/>
    <col min="9200" max="9200" width="1.5703125" style="47" customWidth="1"/>
    <col min="9201" max="9201" width="10" style="47" bestFit="1" customWidth="1"/>
    <col min="9202" max="9202" width="12.28515625" style="47" bestFit="1" customWidth="1"/>
    <col min="9203" max="9203" width="11.5703125" style="47" bestFit="1" customWidth="1"/>
    <col min="9204" max="9448" width="8.5703125" style="47"/>
    <col min="9449" max="9449" width="5.28515625" style="47" bestFit="1" customWidth="1"/>
    <col min="9450" max="9450" width="4.140625" style="47" bestFit="1" customWidth="1"/>
    <col min="9451" max="9451" width="10.42578125" style="47" bestFit="1" customWidth="1"/>
    <col min="9452" max="9452" width="12.7109375" style="47" bestFit="1" customWidth="1"/>
    <col min="9453" max="9453" width="8.85546875" style="47" bestFit="1" customWidth="1"/>
    <col min="9454" max="9454" width="10.140625" style="47" bestFit="1" customWidth="1"/>
    <col min="9455" max="9455" width="10.5703125" style="47" bestFit="1" customWidth="1"/>
    <col min="9456" max="9456" width="1.5703125" style="47" customWidth="1"/>
    <col min="9457" max="9457" width="10" style="47" bestFit="1" customWidth="1"/>
    <col min="9458" max="9458" width="12.28515625" style="47" bestFit="1" customWidth="1"/>
    <col min="9459" max="9459" width="11.5703125" style="47" bestFit="1" customWidth="1"/>
    <col min="9460" max="9704" width="8.5703125" style="47"/>
    <col min="9705" max="9705" width="5.28515625" style="47" bestFit="1" customWidth="1"/>
    <col min="9706" max="9706" width="4.140625" style="47" bestFit="1" customWidth="1"/>
    <col min="9707" max="9707" width="10.42578125" style="47" bestFit="1" customWidth="1"/>
    <col min="9708" max="9708" width="12.7109375" style="47" bestFit="1" customWidth="1"/>
    <col min="9709" max="9709" width="8.85546875" style="47" bestFit="1" customWidth="1"/>
    <col min="9710" max="9710" width="10.140625" style="47" bestFit="1" customWidth="1"/>
    <col min="9711" max="9711" width="10.5703125" style="47" bestFit="1" customWidth="1"/>
    <col min="9712" max="9712" width="1.5703125" style="47" customWidth="1"/>
    <col min="9713" max="9713" width="10" style="47" bestFit="1" customWidth="1"/>
    <col min="9714" max="9714" width="12.28515625" style="47" bestFit="1" customWidth="1"/>
    <col min="9715" max="9715" width="11.5703125" style="47" bestFit="1" customWidth="1"/>
    <col min="9716" max="9960" width="8.5703125" style="47"/>
    <col min="9961" max="9961" width="5.28515625" style="47" bestFit="1" customWidth="1"/>
    <col min="9962" max="9962" width="4.140625" style="47" bestFit="1" customWidth="1"/>
    <col min="9963" max="9963" width="10.42578125" style="47" bestFit="1" customWidth="1"/>
    <col min="9964" max="9964" width="12.7109375" style="47" bestFit="1" customWidth="1"/>
    <col min="9965" max="9965" width="8.85546875" style="47" bestFit="1" customWidth="1"/>
    <col min="9966" max="9966" width="10.140625" style="47" bestFit="1" customWidth="1"/>
    <col min="9967" max="9967" width="10.5703125" style="47" bestFit="1" customWidth="1"/>
    <col min="9968" max="9968" width="1.5703125" style="47" customWidth="1"/>
    <col min="9969" max="9969" width="10" style="47" bestFit="1" customWidth="1"/>
    <col min="9970" max="9970" width="12.28515625" style="47" bestFit="1" customWidth="1"/>
    <col min="9971" max="9971" width="11.5703125" style="47" bestFit="1" customWidth="1"/>
    <col min="9972" max="10216" width="8.5703125" style="47"/>
    <col min="10217" max="10217" width="5.28515625" style="47" bestFit="1" customWidth="1"/>
    <col min="10218" max="10218" width="4.140625" style="47" bestFit="1" customWidth="1"/>
    <col min="10219" max="10219" width="10.42578125" style="47" bestFit="1" customWidth="1"/>
    <col min="10220" max="10220" width="12.7109375" style="47" bestFit="1" customWidth="1"/>
    <col min="10221" max="10221" width="8.85546875" style="47" bestFit="1" customWidth="1"/>
    <col min="10222" max="10222" width="10.140625" style="47" bestFit="1" customWidth="1"/>
    <col min="10223" max="10223" width="10.5703125" style="47" bestFit="1" customWidth="1"/>
    <col min="10224" max="10224" width="1.5703125" style="47" customWidth="1"/>
    <col min="10225" max="10225" width="10" style="47" bestFit="1" customWidth="1"/>
    <col min="10226" max="10226" width="12.28515625" style="47" bestFit="1" customWidth="1"/>
    <col min="10227" max="10227" width="11.5703125" style="47" bestFit="1" customWidth="1"/>
    <col min="10228" max="10472" width="8.5703125" style="47"/>
    <col min="10473" max="10473" width="5.28515625" style="47" bestFit="1" customWidth="1"/>
    <col min="10474" max="10474" width="4.140625" style="47" bestFit="1" customWidth="1"/>
    <col min="10475" max="10475" width="10.42578125" style="47" bestFit="1" customWidth="1"/>
    <col min="10476" max="10476" width="12.7109375" style="47" bestFit="1" customWidth="1"/>
    <col min="10477" max="10477" width="8.85546875" style="47" bestFit="1" customWidth="1"/>
    <col min="10478" max="10478" width="10.140625" style="47" bestFit="1" customWidth="1"/>
    <col min="10479" max="10479" width="10.5703125" style="47" bestFit="1" customWidth="1"/>
    <col min="10480" max="10480" width="1.5703125" style="47" customWidth="1"/>
    <col min="10481" max="10481" width="10" style="47" bestFit="1" customWidth="1"/>
    <col min="10482" max="10482" width="12.28515625" style="47" bestFit="1" customWidth="1"/>
    <col min="10483" max="10483" width="11.5703125" style="47" bestFit="1" customWidth="1"/>
    <col min="10484" max="10728" width="8.5703125" style="47"/>
    <col min="10729" max="10729" width="5.28515625" style="47" bestFit="1" customWidth="1"/>
    <col min="10730" max="10730" width="4.140625" style="47" bestFit="1" customWidth="1"/>
    <col min="10731" max="10731" width="10.42578125" style="47" bestFit="1" customWidth="1"/>
    <col min="10732" max="10732" width="12.7109375" style="47" bestFit="1" customWidth="1"/>
    <col min="10733" max="10733" width="8.85546875" style="47" bestFit="1" customWidth="1"/>
    <col min="10734" max="10734" width="10.140625" style="47" bestFit="1" customWidth="1"/>
    <col min="10735" max="10735" width="10.5703125" style="47" bestFit="1" customWidth="1"/>
    <col min="10736" max="10736" width="1.5703125" style="47" customWidth="1"/>
    <col min="10737" max="10737" width="10" style="47" bestFit="1" customWidth="1"/>
    <col min="10738" max="10738" width="12.28515625" style="47" bestFit="1" customWidth="1"/>
    <col min="10739" max="10739" width="11.5703125" style="47" bestFit="1" customWidth="1"/>
    <col min="10740" max="10984" width="8.5703125" style="47"/>
    <col min="10985" max="10985" width="5.28515625" style="47" bestFit="1" customWidth="1"/>
    <col min="10986" max="10986" width="4.140625" style="47" bestFit="1" customWidth="1"/>
    <col min="10987" max="10987" width="10.42578125" style="47" bestFit="1" customWidth="1"/>
    <col min="10988" max="10988" width="12.7109375" style="47" bestFit="1" customWidth="1"/>
    <col min="10989" max="10989" width="8.85546875" style="47" bestFit="1" customWidth="1"/>
    <col min="10990" max="10990" width="10.140625" style="47" bestFit="1" customWidth="1"/>
    <col min="10991" max="10991" width="10.5703125" style="47" bestFit="1" customWidth="1"/>
    <col min="10992" max="10992" width="1.5703125" style="47" customWidth="1"/>
    <col min="10993" max="10993" width="10" style="47" bestFit="1" customWidth="1"/>
    <col min="10994" max="10994" width="12.28515625" style="47" bestFit="1" customWidth="1"/>
    <col min="10995" max="10995" width="11.5703125" style="47" bestFit="1" customWidth="1"/>
    <col min="10996" max="11240" width="8.5703125" style="47"/>
    <col min="11241" max="11241" width="5.28515625" style="47" bestFit="1" customWidth="1"/>
    <col min="11242" max="11242" width="4.140625" style="47" bestFit="1" customWidth="1"/>
    <col min="11243" max="11243" width="10.42578125" style="47" bestFit="1" customWidth="1"/>
    <col min="11244" max="11244" width="12.7109375" style="47" bestFit="1" customWidth="1"/>
    <col min="11245" max="11245" width="8.85546875" style="47" bestFit="1" customWidth="1"/>
    <col min="11246" max="11246" width="10.140625" style="47" bestFit="1" customWidth="1"/>
    <col min="11247" max="11247" width="10.5703125" style="47" bestFit="1" customWidth="1"/>
    <col min="11248" max="11248" width="1.5703125" style="47" customWidth="1"/>
    <col min="11249" max="11249" width="10" style="47" bestFit="1" customWidth="1"/>
    <col min="11250" max="11250" width="12.28515625" style="47" bestFit="1" customWidth="1"/>
    <col min="11251" max="11251" width="11.5703125" style="47" bestFit="1" customWidth="1"/>
    <col min="11252" max="11496" width="8.5703125" style="47"/>
    <col min="11497" max="11497" width="5.28515625" style="47" bestFit="1" customWidth="1"/>
    <col min="11498" max="11498" width="4.140625" style="47" bestFit="1" customWidth="1"/>
    <col min="11499" max="11499" width="10.42578125" style="47" bestFit="1" customWidth="1"/>
    <col min="11500" max="11500" width="12.7109375" style="47" bestFit="1" customWidth="1"/>
    <col min="11501" max="11501" width="8.85546875" style="47" bestFit="1" customWidth="1"/>
    <col min="11502" max="11502" width="10.140625" style="47" bestFit="1" customWidth="1"/>
    <col min="11503" max="11503" width="10.5703125" style="47" bestFit="1" customWidth="1"/>
    <col min="11504" max="11504" width="1.5703125" style="47" customWidth="1"/>
    <col min="11505" max="11505" width="10" style="47" bestFit="1" customWidth="1"/>
    <col min="11506" max="11506" width="12.28515625" style="47" bestFit="1" customWidth="1"/>
    <col min="11507" max="11507" width="11.5703125" style="47" bestFit="1" customWidth="1"/>
    <col min="11508" max="11752" width="8.5703125" style="47"/>
    <col min="11753" max="11753" width="5.28515625" style="47" bestFit="1" customWidth="1"/>
    <col min="11754" max="11754" width="4.140625" style="47" bestFit="1" customWidth="1"/>
    <col min="11755" max="11755" width="10.42578125" style="47" bestFit="1" customWidth="1"/>
    <col min="11756" max="11756" width="12.7109375" style="47" bestFit="1" customWidth="1"/>
    <col min="11757" max="11757" width="8.85546875" style="47" bestFit="1" customWidth="1"/>
    <col min="11758" max="11758" width="10.140625" style="47" bestFit="1" customWidth="1"/>
    <col min="11759" max="11759" width="10.5703125" style="47" bestFit="1" customWidth="1"/>
    <col min="11760" max="11760" width="1.5703125" style="47" customWidth="1"/>
    <col min="11761" max="11761" width="10" style="47" bestFit="1" customWidth="1"/>
    <col min="11762" max="11762" width="12.28515625" style="47" bestFit="1" customWidth="1"/>
    <col min="11763" max="11763" width="11.5703125" style="47" bestFit="1" customWidth="1"/>
    <col min="11764" max="12008" width="8.5703125" style="47"/>
    <col min="12009" max="12009" width="5.28515625" style="47" bestFit="1" customWidth="1"/>
    <col min="12010" max="12010" width="4.140625" style="47" bestFit="1" customWidth="1"/>
    <col min="12011" max="12011" width="10.42578125" style="47" bestFit="1" customWidth="1"/>
    <col min="12012" max="12012" width="12.7109375" style="47" bestFit="1" customWidth="1"/>
    <col min="12013" max="12013" width="8.85546875" style="47" bestFit="1" customWidth="1"/>
    <col min="12014" max="12014" width="10.140625" style="47" bestFit="1" customWidth="1"/>
    <col min="12015" max="12015" width="10.5703125" style="47" bestFit="1" customWidth="1"/>
    <col min="12016" max="12016" width="1.5703125" style="47" customWidth="1"/>
    <col min="12017" max="12017" width="10" style="47" bestFit="1" customWidth="1"/>
    <col min="12018" max="12018" width="12.28515625" style="47" bestFit="1" customWidth="1"/>
    <col min="12019" max="12019" width="11.5703125" style="47" bestFit="1" customWidth="1"/>
    <col min="12020" max="12264" width="8.5703125" style="47"/>
    <col min="12265" max="12265" width="5.28515625" style="47" bestFit="1" customWidth="1"/>
    <col min="12266" max="12266" width="4.140625" style="47" bestFit="1" customWidth="1"/>
    <col min="12267" max="12267" width="10.42578125" style="47" bestFit="1" customWidth="1"/>
    <col min="12268" max="12268" width="12.7109375" style="47" bestFit="1" customWidth="1"/>
    <col min="12269" max="12269" width="8.85546875" style="47" bestFit="1" customWidth="1"/>
    <col min="12270" max="12270" width="10.140625" style="47" bestFit="1" customWidth="1"/>
    <col min="12271" max="12271" width="10.5703125" style="47" bestFit="1" customWidth="1"/>
    <col min="12272" max="12272" width="1.5703125" style="47" customWidth="1"/>
    <col min="12273" max="12273" width="10" style="47" bestFit="1" customWidth="1"/>
    <col min="12274" max="12274" width="12.28515625" style="47" bestFit="1" customWidth="1"/>
    <col min="12275" max="12275" width="11.5703125" style="47" bestFit="1" customWidth="1"/>
    <col min="12276" max="12520" width="8.5703125" style="47"/>
    <col min="12521" max="12521" width="5.28515625" style="47" bestFit="1" customWidth="1"/>
    <col min="12522" max="12522" width="4.140625" style="47" bestFit="1" customWidth="1"/>
    <col min="12523" max="12523" width="10.42578125" style="47" bestFit="1" customWidth="1"/>
    <col min="12524" max="12524" width="12.7109375" style="47" bestFit="1" customWidth="1"/>
    <col min="12525" max="12525" width="8.85546875" style="47" bestFit="1" customWidth="1"/>
    <col min="12526" max="12526" width="10.140625" style="47" bestFit="1" customWidth="1"/>
    <col min="12527" max="12527" width="10.5703125" style="47" bestFit="1" customWidth="1"/>
    <col min="12528" max="12528" width="1.5703125" style="47" customWidth="1"/>
    <col min="12529" max="12529" width="10" style="47" bestFit="1" customWidth="1"/>
    <col min="12530" max="12530" width="12.28515625" style="47" bestFit="1" customWidth="1"/>
    <col min="12531" max="12531" width="11.5703125" style="47" bestFit="1" customWidth="1"/>
    <col min="12532" max="12776" width="8.5703125" style="47"/>
    <col min="12777" max="12777" width="5.28515625" style="47" bestFit="1" customWidth="1"/>
    <col min="12778" max="12778" width="4.140625" style="47" bestFit="1" customWidth="1"/>
    <col min="12779" max="12779" width="10.42578125" style="47" bestFit="1" customWidth="1"/>
    <col min="12780" max="12780" width="12.7109375" style="47" bestFit="1" customWidth="1"/>
    <col min="12781" max="12781" width="8.85546875" style="47" bestFit="1" customWidth="1"/>
    <col min="12782" max="12782" width="10.140625" style="47" bestFit="1" customWidth="1"/>
    <col min="12783" max="12783" width="10.5703125" style="47" bestFit="1" customWidth="1"/>
    <col min="12784" max="12784" width="1.5703125" style="47" customWidth="1"/>
    <col min="12785" max="12785" width="10" style="47" bestFit="1" customWidth="1"/>
    <col min="12786" max="12786" width="12.28515625" style="47" bestFit="1" customWidth="1"/>
    <col min="12787" max="12787" width="11.5703125" style="47" bestFit="1" customWidth="1"/>
    <col min="12788" max="13032" width="8.5703125" style="47"/>
    <col min="13033" max="13033" width="5.28515625" style="47" bestFit="1" customWidth="1"/>
    <col min="13034" max="13034" width="4.140625" style="47" bestFit="1" customWidth="1"/>
    <col min="13035" max="13035" width="10.42578125" style="47" bestFit="1" customWidth="1"/>
    <col min="13036" max="13036" width="12.7109375" style="47" bestFit="1" customWidth="1"/>
    <col min="13037" max="13037" width="8.85546875" style="47" bestFit="1" customWidth="1"/>
    <col min="13038" max="13038" width="10.140625" style="47" bestFit="1" customWidth="1"/>
    <col min="13039" max="13039" width="10.5703125" style="47" bestFit="1" customWidth="1"/>
    <col min="13040" max="13040" width="1.5703125" style="47" customWidth="1"/>
    <col min="13041" max="13041" width="10" style="47" bestFit="1" customWidth="1"/>
    <col min="13042" max="13042" width="12.28515625" style="47" bestFit="1" customWidth="1"/>
    <col min="13043" max="13043" width="11.5703125" style="47" bestFit="1" customWidth="1"/>
    <col min="13044" max="13288" width="8.5703125" style="47"/>
    <col min="13289" max="13289" width="5.28515625" style="47" bestFit="1" customWidth="1"/>
    <col min="13290" max="13290" width="4.140625" style="47" bestFit="1" customWidth="1"/>
    <col min="13291" max="13291" width="10.42578125" style="47" bestFit="1" customWidth="1"/>
    <col min="13292" max="13292" width="12.7109375" style="47" bestFit="1" customWidth="1"/>
    <col min="13293" max="13293" width="8.85546875" style="47" bestFit="1" customWidth="1"/>
    <col min="13294" max="13294" width="10.140625" style="47" bestFit="1" customWidth="1"/>
    <col min="13295" max="13295" width="10.5703125" style="47" bestFit="1" customWidth="1"/>
    <col min="13296" max="13296" width="1.5703125" style="47" customWidth="1"/>
    <col min="13297" max="13297" width="10" style="47" bestFit="1" customWidth="1"/>
    <col min="13298" max="13298" width="12.28515625" style="47" bestFit="1" customWidth="1"/>
    <col min="13299" max="13299" width="11.5703125" style="47" bestFit="1" customWidth="1"/>
    <col min="13300" max="13544" width="8.5703125" style="47"/>
    <col min="13545" max="13545" width="5.28515625" style="47" bestFit="1" customWidth="1"/>
    <col min="13546" max="13546" width="4.140625" style="47" bestFit="1" customWidth="1"/>
    <col min="13547" max="13547" width="10.42578125" style="47" bestFit="1" customWidth="1"/>
    <col min="13548" max="13548" width="12.7109375" style="47" bestFit="1" customWidth="1"/>
    <col min="13549" max="13549" width="8.85546875" style="47" bestFit="1" customWidth="1"/>
    <col min="13550" max="13550" width="10.140625" style="47" bestFit="1" customWidth="1"/>
    <col min="13551" max="13551" width="10.5703125" style="47" bestFit="1" customWidth="1"/>
    <col min="13552" max="13552" width="1.5703125" style="47" customWidth="1"/>
    <col min="13553" max="13553" width="10" style="47" bestFit="1" customWidth="1"/>
    <col min="13554" max="13554" width="12.28515625" style="47" bestFit="1" customWidth="1"/>
    <col min="13555" max="13555" width="11.5703125" style="47" bestFit="1" customWidth="1"/>
    <col min="13556" max="13800" width="8.5703125" style="47"/>
    <col min="13801" max="13801" width="5.28515625" style="47" bestFit="1" customWidth="1"/>
    <col min="13802" max="13802" width="4.140625" style="47" bestFit="1" customWidth="1"/>
    <col min="13803" max="13803" width="10.42578125" style="47" bestFit="1" customWidth="1"/>
    <col min="13804" max="13804" width="12.7109375" style="47" bestFit="1" customWidth="1"/>
    <col min="13805" max="13805" width="8.85546875" style="47" bestFit="1" customWidth="1"/>
    <col min="13806" max="13806" width="10.140625" style="47" bestFit="1" customWidth="1"/>
    <col min="13807" max="13807" width="10.5703125" style="47" bestFit="1" customWidth="1"/>
    <col min="13808" max="13808" width="1.5703125" style="47" customWidth="1"/>
    <col min="13809" max="13809" width="10" style="47" bestFit="1" customWidth="1"/>
    <col min="13810" max="13810" width="12.28515625" style="47" bestFit="1" customWidth="1"/>
    <col min="13811" max="13811" width="11.5703125" style="47" bestFit="1" customWidth="1"/>
    <col min="13812" max="14056" width="8.5703125" style="47"/>
    <col min="14057" max="14057" width="5.28515625" style="47" bestFit="1" customWidth="1"/>
    <col min="14058" max="14058" width="4.140625" style="47" bestFit="1" customWidth="1"/>
    <col min="14059" max="14059" width="10.42578125" style="47" bestFit="1" customWidth="1"/>
    <col min="14060" max="14060" width="12.7109375" style="47" bestFit="1" customWidth="1"/>
    <col min="14061" max="14061" width="8.85546875" style="47" bestFit="1" customWidth="1"/>
    <col min="14062" max="14062" width="10.140625" style="47" bestFit="1" customWidth="1"/>
    <col min="14063" max="14063" width="10.5703125" style="47" bestFit="1" customWidth="1"/>
    <col min="14064" max="14064" width="1.5703125" style="47" customWidth="1"/>
    <col min="14065" max="14065" width="10" style="47" bestFit="1" customWidth="1"/>
    <col min="14066" max="14066" width="12.28515625" style="47" bestFit="1" customWidth="1"/>
    <col min="14067" max="14067" width="11.5703125" style="47" bestFit="1" customWidth="1"/>
    <col min="14068" max="14312" width="8.5703125" style="47"/>
    <col min="14313" max="14313" width="5.28515625" style="47" bestFit="1" customWidth="1"/>
    <col min="14314" max="14314" width="4.140625" style="47" bestFit="1" customWidth="1"/>
    <col min="14315" max="14315" width="10.42578125" style="47" bestFit="1" customWidth="1"/>
    <col min="14316" max="14316" width="12.7109375" style="47" bestFit="1" customWidth="1"/>
    <col min="14317" max="14317" width="8.85546875" style="47" bestFit="1" customWidth="1"/>
    <col min="14318" max="14318" width="10.140625" style="47" bestFit="1" customWidth="1"/>
    <col min="14319" max="14319" width="10.5703125" style="47" bestFit="1" customWidth="1"/>
    <col min="14320" max="14320" width="1.5703125" style="47" customWidth="1"/>
    <col min="14321" max="14321" width="10" style="47" bestFit="1" customWidth="1"/>
    <col min="14322" max="14322" width="12.28515625" style="47" bestFit="1" customWidth="1"/>
    <col min="14323" max="14323" width="11.5703125" style="47" bestFit="1" customWidth="1"/>
    <col min="14324" max="14568" width="8.5703125" style="47"/>
    <col min="14569" max="14569" width="5.28515625" style="47" bestFit="1" customWidth="1"/>
    <col min="14570" max="14570" width="4.140625" style="47" bestFit="1" customWidth="1"/>
    <col min="14571" max="14571" width="10.42578125" style="47" bestFit="1" customWidth="1"/>
    <col min="14572" max="14572" width="12.7109375" style="47" bestFit="1" customWidth="1"/>
    <col min="14573" max="14573" width="8.85546875" style="47" bestFit="1" customWidth="1"/>
    <col min="14574" max="14574" width="10.140625" style="47" bestFit="1" customWidth="1"/>
    <col min="14575" max="14575" width="10.5703125" style="47" bestFit="1" customWidth="1"/>
    <col min="14576" max="14576" width="1.5703125" style="47" customWidth="1"/>
    <col min="14577" max="14577" width="10" style="47" bestFit="1" customWidth="1"/>
    <col min="14578" max="14578" width="12.28515625" style="47" bestFit="1" customWidth="1"/>
    <col min="14579" max="14579" width="11.5703125" style="47" bestFit="1" customWidth="1"/>
    <col min="14580" max="14824" width="8.5703125" style="47"/>
    <col min="14825" max="14825" width="5.28515625" style="47" bestFit="1" customWidth="1"/>
    <col min="14826" max="14826" width="4.140625" style="47" bestFit="1" customWidth="1"/>
    <col min="14827" max="14827" width="10.42578125" style="47" bestFit="1" customWidth="1"/>
    <col min="14828" max="14828" width="12.7109375" style="47" bestFit="1" customWidth="1"/>
    <col min="14829" max="14829" width="8.85546875" style="47" bestFit="1" customWidth="1"/>
    <col min="14830" max="14830" width="10.140625" style="47" bestFit="1" customWidth="1"/>
    <col min="14831" max="14831" width="10.5703125" style="47" bestFit="1" customWidth="1"/>
    <col min="14832" max="14832" width="1.5703125" style="47" customWidth="1"/>
    <col min="14833" max="14833" width="10" style="47" bestFit="1" customWidth="1"/>
    <col min="14834" max="14834" width="12.28515625" style="47" bestFit="1" customWidth="1"/>
    <col min="14835" max="14835" width="11.5703125" style="47" bestFit="1" customWidth="1"/>
    <col min="14836" max="15080" width="8.5703125" style="47"/>
    <col min="15081" max="15081" width="5.28515625" style="47" bestFit="1" customWidth="1"/>
    <col min="15082" max="15082" width="4.140625" style="47" bestFit="1" customWidth="1"/>
    <col min="15083" max="15083" width="10.42578125" style="47" bestFit="1" customWidth="1"/>
    <col min="15084" max="15084" width="12.7109375" style="47" bestFit="1" customWidth="1"/>
    <col min="15085" max="15085" width="8.85546875" style="47" bestFit="1" customWidth="1"/>
    <col min="15086" max="15086" width="10.140625" style="47" bestFit="1" customWidth="1"/>
    <col min="15087" max="15087" width="10.5703125" style="47" bestFit="1" customWidth="1"/>
    <col min="15088" max="15088" width="1.5703125" style="47" customWidth="1"/>
    <col min="15089" max="15089" width="10" style="47" bestFit="1" customWidth="1"/>
    <col min="15090" max="15090" width="12.28515625" style="47" bestFit="1" customWidth="1"/>
    <col min="15091" max="15091" width="11.5703125" style="47" bestFit="1" customWidth="1"/>
    <col min="15092" max="15336" width="8.5703125" style="47"/>
    <col min="15337" max="15337" width="5.28515625" style="47" bestFit="1" customWidth="1"/>
    <col min="15338" max="15338" width="4.140625" style="47" bestFit="1" customWidth="1"/>
    <col min="15339" max="15339" width="10.42578125" style="47" bestFit="1" customWidth="1"/>
    <col min="15340" max="15340" width="12.7109375" style="47" bestFit="1" customWidth="1"/>
    <col min="15341" max="15341" width="8.85546875" style="47" bestFit="1" customWidth="1"/>
    <col min="15342" max="15342" width="10.140625" style="47" bestFit="1" customWidth="1"/>
    <col min="15343" max="15343" width="10.5703125" style="47" bestFit="1" customWidth="1"/>
    <col min="15344" max="15344" width="1.5703125" style="47" customWidth="1"/>
    <col min="15345" max="15345" width="10" style="47" bestFit="1" customWidth="1"/>
    <col min="15346" max="15346" width="12.28515625" style="47" bestFit="1" customWidth="1"/>
    <col min="15347" max="15347" width="11.5703125" style="47" bestFit="1" customWidth="1"/>
    <col min="15348" max="15592" width="8.5703125" style="47"/>
    <col min="15593" max="15593" width="5.28515625" style="47" bestFit="1" customWidth="1"/>
    <col min="15594" max="15594" width="4.140625" style="47" bestFit="1" customWidth="1"/>
    <col min="15595" max="15595" width="10.42578125" style="47" bestFit="1" customWidth="1"/>
    <col min="15596" max="15596" width="12.7109375" style="47" bestFit="1" customWidth="1"/>
    <col min="15597" max="15597" width="8.85546875" style="47" bestFit="1" customWidth="1"/>
    <col min="15598" max="15598" width="10.140625" style="47" bestFit="1" customWidth="1"/>
    <col min="15599" max="15599" width="10.5703125" style="47" bestFit="1" customWidth="1"/>
    <col min="15600" max="15600" width="1.5703125" style="47" customWidth="1"/>
    <col min="15601" max="15601" width="10" style="47" bestFit="1" customWidth="1"/>
    <col min="15602" max="15602" width="12.28515625" style="47" bestFit="1" customWidth="1"/>
    <col min="15603" max="15603" width="11.5703125" style="47" bestFit="1" customWidth="1"/>
    <col min="15604" max="15848" width="8.5703125" style="47"/>
    <col min="15849" max="15849" width="5.28515625" style="47" bestFit="1" customWidth="1"/>
    <col min="15850" max="15850" width="4.140625" style="47" bestFit="1" customWidth="1"/>
    <col min="15851" max="15851" width="10.42578125" style="47" bestFit="1" customWidth="1"/>
    <col min="15852" max="15852" width="12.7109375" style="47" bestFit="1" customWidth="1"/>
    <col min="15853" max="15853" width="8.85546875" style="47" bestFit="1" customWidth="1"/>
    <col min="15854" max="15854" width="10.140625" style="47" bestFit="1" customWidth="1"/>
    <col min="15855" max="15855" width="10.5703125" style="47" bestFit="1" customWidth="1"/>
    <col min="15856" max="15856" width="1.5703125" style="47" customWidth="1"/>
    <col min="15857" max="15857" width="10" style="47" bestFit="1" customWidth="1"/>
    <col min="15858" max="15858" width="12.28515625" style="47" bestFit="1" customWidth="1"/>
    <col min="15859" max="15859" width="11.5703125" style="47" bestFit="1" customWidth="1"/>
    <col min="15860" max="16104" width="8.5703125" style="47"/>
    <col min="16105" max="16105" width="5.28515625" style="47" bestFit="1" customWidth="1"/>
    <col min="16106" max="16106" width="4.140625" style="47" bestFit="1" customWidth="1"/>
    <col min="16107" max="16107" width="10.42578125" style="47" bestFit="1" customWidth="1"/>
    <col min="16108" max="16108" width="12.7109375" style="47" bestFit="1" customWidth="1"/>
    <col min="16109" max="16109" width="8.85546875" style="47" bestFit="1" customWidth="1"/>
    <col min="16110" max="16110" width="10.140625" style="47" bestFit="1" customWidth="1"/>
    <col min="16111" max="16111" width="10.5703125" style="47" bestFit="1" customWidth="1"/>
    <col min="16112" max="16112" width="1.5703125" style="47" customWidth="1"/>
    <col min="16113" max="16113" width="10" style="47" bestFit="1" customWidth="1"/>
    <col min="16114" max="16114" width="12.28515625" style="47" bestFit="1" customWidth="1"/>
    <col min="16115" max="16115" width="11.5703125" style="47" bestFit="1" customWidth="1"/>
    <col min="16116" max="16384" width="8.5703125" style="47"/>
  </cols>
  <sheetData>
    <row r="1" spans="1:7" x14ac:dyDescent="0.2">
      <c r="A1" s="51" t="s">
        <v>158</v>
      </c>
      <c r="B1" s="51" t="s">
        <v>161</v>
      </c>
      <c r="F1" s="51" t="s">
        <v>158</v>
      </c>
      <c r="G1" s="51" t="s">
        <v>161</v>
      </c>
    </row>
    <row r="2" spans="1:7" x14ac:dyDescent="0.2">
      <c r="A2" s="50" t="s">
        <v>139</v>
      </c>
      <c r="B2" s="49">
        <v>18136</v>
      </c>
      <c r="D2" s="47" t="b">
        <f>ISNUMBER(MATCH(A2,$D$8:$D$10,0))</f>
        <v>0</v>
      </c>
      <c r="F2" s="50" t="s">
        <v>13</v>
      </c>
      <c r="G2" s="49">
        <v>5083</v>
      </c>
    </row>
    <row r="3" spans="1:7" x14ac:dyDescent="0.2">
      <c r="A3" s="50" t="s">
        <v>139</v>
      </c>
      <c r="B3" s="49">
        <v>16332</v>
      </c>
      <c r="F3" s="50" t="s">
        <v>13</v>
      </c>
      <c r="G3" s="49">
        <v>15258</v>
      </c>
    </row>
    <row r="4" spans="1:7" x14ac:dyDescent="0.2">
      <c r="A4" s="50" t="s">
        <v>13</v>
      </c>
      <c r="B4" s="49">
        <v>5083</v>
      </c>
      <c r="F4" s="50" t="s">
        <v>3</v>
      </c>
      <c r="G4" s="49">
        <v>24529</v>
      </c>
    </row>
    <row r="5" spans="1:7" x14ac:dyDescent="0.2">
      <c r="A5" s="50" t="s">
        <v>144</v>
      </c>
      <c r="B5" s="49">
        <v>26662</v>
      </c>
      <c r="D5" s="52"/>
      <c r="F5" s="50" t="s">
        <v>13</v>
      </c>
      <c r="G5" s="49">
        <v>24057</v>
      </c>
    </row>
    <row r="6" spans="1:7" x14ac:dyDescent="0.2">
      <c r="A6" s="50" t="s">
        <v>13</v>
      </c>
      <c r="B6" s="49">
        <v>15258</v>
      </c>
      <c r="D6" s="52"/>
      <c r="F6" s="50" t="s">
        <v>155</v>
      </c>
      <c r="G6" s="49">
        <v>911</v>
      </c>
    </row>
    <row r="7" spans="1:7" x14ac:dyDescent="0.2">
      <c r="A7" s="50" t="s">
        <v>3</v>
      </c>
      <c r="B7" s="49">
        <v>24529</v>
      </c>
      <c r="F7" s="50" t="s">
        <v>13</v>
      </c>
      <c r="G7" s="49">
        <v>15188</v>
      </c>
    </row>
    <row r="8" spans="1:7" x14ac:dyDescent="0.2">
      <c r="A8" s="50" t="s">
        <v>144</v>
      </c>
      <c r="B8" s="49">
        <v>6088</v>
      </c>
      <c r="D8" s="52" t="s">
        <v>3</v>
      </c>
      <c r="F8" s="50" t="s">
        <v>13</v>
      </c>
      <c r="G8" s="49">
        <v>13966</v>
      </c>
    </row>
    <row r="9" spans="1:7" x14ac:dyDescent="0.2">
      <c r="A9" s="50" t="s">
        <v>139</v>
      </c>
      <c r="B9" s="49">
        <v>26454</v>
      </c>
      <c r="D9" s="52" t="s">
        <v>13</v>
      </c>
      <c r="F9" s="50" t="s">
        <v>13</v>
      </c>
      <c r="G9" s="49">
        <v>4532</v>
      </c>
    </row>
    <row r="10" spans="1:7" x14ac:dyDescent="0.2">
      <c r="A10" s="50" t="s">
        <v>13</v>
      </c>
      <c r="B10" s="49">
        <v>24057</v>
      </c>
      <c r="D10" s="52" t="s">
        <v>155</v>
      </c>
      <c r="F10" s="50"/>
      <c r="G10" s="49"/>
    </row>
    <row r="11" spans="1:7" x14ac:dyDescent="0.2">
      <c r="A11" s="50" t="s">
        <v>144</v>
      </c>
      <c r="B11" s="49">
        <v>27800</v>
      </c>
      <c r="F11" s="50"/>
      <c r="G11" s="49"/>
    </row>
    <row r="12" spans="1:7" x14ac:dyDescent="0.2">
      <c r="A12" s="50" t="s">
        <v>139</v>
      </c>
      <c r="B12" s="49">
        <v>5471</v>
      </c>
      <c r="F12" s="50"/>
      <c r="G12" s="49"/>
    </row>
    <row r="13" spans="1:7" x14ac:dyDescent="0.2">
      <c r="A13" s="50" t="s">
        <v>139</v>
      </c>
      <c r="B13" s="49">
        <v>9501</v>
      </c>
    </row>
    <row r="14" spans="1:7" x14ac:dyDescent="0.2">
      <c r="A14" s="50" t="s">
        <v>155</v>
      </c>
      <c r="B14" s="49">
        <v>911</v>
      </c>
    </row>
    <row r="15" spans="1:7" x14ac:dyDescent="0.2">
      <c r="A15" s="50" t="s">
        <v>144</v>
      </c>
      <c r="B15" s="49">
        <v>15059</v>
      </c>
    </row>
    <row r="16" spans="1:7" x14ac:dyDescent="0.2">
      <c r="A16" s="50" t="s">
        <v>13</v>
      </c>
      <c r="B16" s="49">
        <v>15188</v>
      </c>
    </row>
    <row r="17" spans="1:2" x14ac:dyDescent="0.2">
      <c r="A17" s="50" t="s">
        <v>13</v>
      </c>
      <c r="B17" s="49">
        <v>13966</v>
      </c>
    </row>
    <row r="18" spans="1:2" x14ac:dyDescent="0.2">
      <c r="A18" s="50" t="s">
        <v>13</v>
      </c>
      <c r="B18" s="49">
        <v>4532</v>
      </c>
    </row>
    <row r="19" spans="1:2" x14ac:dyDescent="0.2">
      <c r="A19" s="50" t="s">
        <v>139</v>
      </c>
      <c r="B19" s="49">
        <v>4774</v>
      </c>
    </row>
    <row r="20" spans="1:2" x14ac:dyDescent="0.2">
      <c r="A20" s="50" t="s">
        <v>139</v>
      </c>
      <c r="B20" s="49">
        <v>13197</v>
      </c>
    </row>
    <row r="23" spans="1:2" x14ac:dyDescent="0.2">
      <c r="B23" s="48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>
    <pageSetUpPr fitToPage="1"/>
  </sheetPr>
  <dimension ref="A1:G23"/>
  <sheetViews>
    <sheetView workbookViewId="0">
      <selection activeCell="A2" sqref="A2"/>
    </sheetView>
  </sheetViews>
  <sheetFormatPr defaultColWidth="8.5703125" defaultRowHeight="12.75" x14ac:dyDescent="0.2"/>
  <cols>
    <col min="1" max="1" width="8.85546875" style="47" bestFit="1" customWidth="1"/>
    <col min="2" max="2" width="10.5703125" style="47" bestFit="1" customWidth="1"/>
    <col min="3" max="3" width="1.5703125" style="47" customWidth="1"/>
    <col min="4" max="4" width="19.7109375" style="47" bestFit="1" customWidth="1"/>
    <col min="5" max="5" width="2.28515625" style="47" customWidth="1"/>
    <col min="6" max="6" width="8.5703125" style="47"/>
    <col min="7" max="7" width="10.5703125" style="47" bestFit="1" customWidth="1"/>
    <col min="8" max="232" width="8.5703125" style="47"/>
    <col min="233" max="233" width="5.28515625" style="47" bestFit="1" customWidth="1"/>
    <col min="234" max="234" width="4.140625" style="47" bestFit="1" customWidth="1"/>
    <col min="235" max="235" width="10.42578125" style="47" bestFit="1" customWidth="1"/>
    <col min="236" max="236" width="12.7109375" style="47" bestFit="1" customWidth="1"/>
    <col min="237" max="237" width="8.85546875" style="47" bestFit="1" customWidth="1"/>
    <col min="238" max="238" width="10.140625" style="47" bestFit="1" customWidth="1"/>
    <col min="239" max="239" width="10.5703125" style="47" bestFit="1" customWidth="1"/>
    <col min="240" max="240" width="1.5703125" style="47" customWidth="1"/>
    <col min="241" max="241" width="10" style="47" bestFit="1" customWidth="1"/>
    <col min="242" max="242" width="12.28515625" style="47" bestFit="1" customWidth="1"/>
    <col min="243" max="243" width="11.5703125" style="47" bestFit="1" customWidth="1"/>
    <col min="244" max="488" width="8.5703125" style="47"/>
    <col min="489" max="489" width="5.28515625" style="47" bestFit="1" customWidth="1"/>
    <col min="490" max="490" width="4.140625" style="47" bestFit="1" customWidth="1"/>
    <col min="491" max="491" width="10.42578125" style="47" bestFit="1" customWidth="1"/>
    <col min="492" max="492" width="12.7109375" style="47" bestFit="1" customWidth="1"/>
    <col min="493" max="493" width="8.85546875" style="47" bestFit="1" customWidth="1"/>
    <col min="494" max="494" width="10.140625" style="47" bestFit="1" customWidth="1"/>
    <col min="495" max="495" width="10.5703125" style="47" bestFit="1" customWidth="1"/>
    <col min="496" max="496" width="1.5703125" style="47" customWidth="1"/>
    <col min="497" max="497" width="10" style="47" bestFit="1" customWidth="1"/>
    <col min="498" max="498" width="12.28515625" style="47" bestFit="1" customWidth="1"/>
    <col min="499" max="499" width="11.5703125" style="47" bestFit="1" customWidth="1"/>
    <col min="500" max="744" width="8.5703125" style="47"/>
    <col min="745" max="745" width="5.28515625" style="47" bestFit="1" customWidth="1"/>
    <col min="746" max="746" width="4.140625" style="47" bestFit="1" customWidth="1"/>
    <col min="747" max="747" width="10.42578125" style="47" bestFit="1" customWidth="1"/>
    <col min="748" max="748" width="12.7109375" style="47" bestFit="1" customWidth="1"/>
    <col min="749" max="749" width="8.85546875" style="47" bestFit="1" customWidth="1"/>
    <col min="750" max="750" width="10.140625" style="47" bestFit="1" customWidth="1"/>
    <col min="751" max="751" width="10.5703125" style="47" bestFit="1" customWidth="1"/>
    <col min="752" max="752" width="1.5703125" style="47" customWidth="1"/>
    <col min="753" max="753" width="10" style="47" bestFit="1" customWidth="1"/>
    <col min="754" max="754" width="12.28515625" style="47" bestFit="1" customWidth="1"/>
    <col min="755" max="755" width="11.5703125" style="47" bestFit="1" customWidth="1"/>
    <col min="756" max="1000" width="8.5703125" style="47"/>
    <col min="1001" max="1001" width="5.28515625" style="47" bestFit="1" customWidth="1"/>
    <col min="1002" max="1002" width="4.140625" style="47" bestFit="1" customWidth="1"/>
    <col min="1003" max="1003" width="10.42578125" style="47" bestFit="1" customWidth="1"/>
    <col min="1004" max="1004" width="12.7109375" style="47" bestFit="1" customWidth="1"/>
    <col min="1005" max="1005" width="8.85546875" style="47" bestFit="1" customWidth="1"/>
    <col min="1006" max="1006" width="10.140625" style="47" bestFit="1" customWidth="1"/>
    <col min="1007" max="1007" width="10.5703125" style="47" bestFit="1" customWidth="1"/>
    <col min="1008" max="1008" width="1.5703125" style="47" customWidth="1"/>
    <col min="1009" max="1009" width="10" style="47" bestFit="1" customWidth="1"/>
    <col min="1010" max="1010" width="12.28515625" style="47" bestFit="1" customWidth="1"/>
    <col min="1011" max="1011" width="11.5703125" style="47" bestFit="1" customWidth="1"/>
    <col min="1012" max="1256" width="8.5703125" style="47"/>
    <col min="1257" max="1257" width="5.28515625" style="47" bestFit="1" customWidth="1"/>
    <col min="1258" max="1258" width="4.140625" style="47" bestFit="1" customWidth="1"/>
    <col min="1259" max="1259" width="10.42578125" style="47" bestFit="1" customWidth="1"/>
    <col min="1260" max="1260" width="12.7109375" style="47" bestFit="1" customWidth="1"/>
    <col min="1261" max="1261" width="8.85546875" style="47" bestFit="1" customWidth="1"/>
    <col min="1262" max="1262" width="10.140625" style="47" bestFit="1" customWidth="1"/>
    <col min="1263" max="1263" width="10.5703125" style="47" bestFit="1" customWidth="1"/>
    <col min="1264" max="1264" width="1.5703125" style="47" customWidth="1"/>
    <col min="1265" max="1265" width="10" style="47" bestFit="1" customWidth="1"/>
    <col min="1266" max="1266" width="12.28515625" style="47" bestFit="1" customWidth="1"/>
    <col min="1267" max="1267" width="11.5703125" style="47" bestFit="1" customWidth="1"/>
    <col min="1268" max="1512" width="8.5703125" style="47"/>
    <col min="1513" max="1513" width="5.28515625" style="47" bestFit="1" customWidth="1"/>
    <col min="1514" max="1514" width="4.140625" style="47" bestFit="1" customWidth="1"/>
    <col min="1515" max="1515" width="10.42578125" style="47" bestFit="1" customWidth="1"/>
    <col min="1516" max="1516" width="12.7109375" style="47" bestFit="1" customWidth="1"/>
    <col min="1517" max="1517" width="8.85546875" style="47" bestFit="1" customWidth="1"/>
    <col min="1518" max="1518" width="10.140625" style="47" bestFit="1" customWidth="1"/>
    <col min="1519" max="1519" width="10.5703125" style="47" bestFit="1" customWidth="1"/>
    <col min="1520" max="1520" width="1.5703125" style="47" customWidth="1"/>
    <col min="1521" max="1521" width="10" style="47" bestFit="1" customWidth="1"/>
    <col min="1522" max="1522" width="12.28515625" style="47" bestFit="1" customWidth="1"/>
    <col min="1523" max="1523" width="11.5703125" style="47" bestFit="1" customWidth="1"/>
    <col min="1524" max="1768" width="8.5703125" style="47"/>
    <col min="1769" max="1769" width="5.28515625" style="47" bestFit="1" customWidth="1"/>
    <col min="1770" max="1770" width="4.140625" style="47" bestFit="1" customWidth="1"/>
    <col min="1771" max="1771" width="10.42578125" style="47" bestFit="1" customWidth="1"/>
    <col min="1772" max="1772" width="12.7109375" style="47" bestFit="1" customWidth="1"/>
    <col min="1773" max="1773" width="8.85546875" style="47" bestFit="1" customWidth="1"/>
    <col min="1774" max="1774" width="10.140625" style="47" bestFit="1" customWidth="1"/>
    <col min="1775" max="1775" width="10.5703125" style="47" bestFit="1" customWidth="1"/>
    <col min="1776" max="1776" width="1.5703125" style="47" customWidth="1"/>
    <col min="1777" max="1777" width="10" style="47" bestFit="1" customWidth="1"/>
    <col min="1778" max="1778" width="12.28515625" style="47" bestFit="1" customWidth="1"/>
    <col min="1779" max="1779" width="11.5703125" style="47" bestFit="1" customWidth="1"/>
    <col min="1780" max="2024" width="8.5703125" style="47"/>
    <col min="2025" max="2025" width="5.28515625" style="47" bestFit="1" customWidth="1"/>
    <col min="2026" max="2026" width="4.140625" style="47" bestFit="1" customWidth="1"/>
    <col min="2027" max="2027" width="10.42578125" style="47" bestFit="1" customWidth="1"/>
    <col min="2028" max="2028" width="12.7109375" style="47" bestFit="1" customWidth="1"/>
    <col min="2029" max="2029" width="8.85546875" style="47" bestFit="1" customWidth="1"/>
    <col min="2030" max="2030" width="10.140625" style="47" bestFit="1" customWidth="1"/>
    <col min="2031" max="2031" width="10.5703125" style="47" bestFit="1" customWidth="1"/>
    <col min="2032" max="2032" width="1.5703125" style="47" customWidth="1"/>
    <col min="2033" max="2033" width="10" style="47" bestFit="1" customWidth="1"/>
    <col min="2034" max="2034" width="12.28515625" style="47" bestFit="1" customWidth="1"/>
    <col min="2035" max="2035" width="11.5703125" style="47" bestFit="1" customWidth="1"/>
    <col min="2036" max="2280" width="8.5703125" style="47"/>
    <col min="2281" max="2281" width="5.28515625" style="47" bestFit="1" customWidth="1"/>
    <col min="2282" max="2282" width="4.140625" style="47" bestFit="1" customWidth="1"/>
    <col min="2283" max="2283" width="10.42578125" style="47" bestFit="1" customWidth="1"/>
    <col min="2284" max="2284" width="12.7109375" style="47" bestFit="1" customWidth="1"/>
    <col min="2285" max="2285" width="8.85546875" style="47" bestFit="1" customWidth="1"/>
    <col min="2286" max="2286" width="10.140625" style="47" bestFit="1" customWidth="1"/>
    <col min="2287" max="2287" width="10.5703125" style="47" bestFit="1" customWidth="1"/>
    <col min="2288" max="2288" width="1.5703125" style="47" customWidth="1"/>
    <col min="2289" max="2289" width="10" style="47" bestFit="1" customWidth="1"/>
    <col min="2290" max="2290" width="12.28515625" style="47" bestFit="1" customWidth="1"/>
    <col min="2291" max="2291" width="11.5703125" style="47" bestFit="1" customWidth="1"/>
    <col min="2292" max="2536" width="8.5703125" style="47"/>
    <col min="2537" max="2537" width="5.28515625" style="47" bestFit="1" customWidth="1"/>
    <col min="2538" max="2538" width="4.140625" style="47" bestFit="1" customWidth="1"/>
    <col min="2539" max="2539" width="10.42578125" style="47" bestFit="1" customWidth="1"/>
    <col min="2540" max="2540" width="12.7109375" style="47" bestFit="1" customWidth="1"/>
    <col min="2541" max="2541" width="8.85546875" style="47" bestFit="1" customWidth="1"/>
    <col min="2542" max="2542" width="10.140625" style="47" bestFit="1" customWidth="1"/>
    <col min="2543" max="2543" width="10.5703125" style="47" bestFit="1" customWidth="1"/>
    <col min="2544" max="2544" width="1.5703125" style="47" customWidth="1"/>
    <col min="2545" max="2545" width="10" style="47" bestFit="1" customWidth="1"/>
    <col min="2546" max="2546" width="12.28515625" style="47" bestFit="1" customWidth="1"/>
    <col min="2547" max="2547" width="11.5703125" style="47" bestFit="1" customWidth="1"/>
    <col min="2548" max="2792" width="8.5703125" style="47"/>
    <col min="2793" max="2793" width="5.28515625" style="47" bestFit="1" customWidth="1"/>
    <col min="2794" max="2794" width="4.140625" style="47" bestFit="1" customWidth="1"/>
    <col min="2795" max="2795" width="10.42578125" style="47" bestFit="1" customWidth="1"/>
    <col min="2796" max="2796" width="12.7109375" style="47" bestFit="1" customWidth="1"/>
    <col min="2797" max="2797" width="8.85546875" style="47" bestFit="1" customWidth="1"/>
    <col min="2798" max="2798" width="10.140625" style="47" bestFit="1" customWidth="1"/>
    <col min="2799" max="2799" width="10.5703125" style="47" bestFit="1" customWidth="1"/>
    <col min="2800" max="2800" width="1.5703125" style="47" customWidth="1"/>
    <col min="2801" max="2801" width="10" style="47" bestFit="1" customWidth="1"/>
    <col min="2802" max="2802" width="12.28515625" style="47" bestFit="1" customWidth="1"/>
    <col min="2803" max="2803" width="11.5703125" style="47" bestFit="1" customWidth="1"/>
    <col min="2804" max="3048" width="8.5703125" style="47"/>
    <col min="3049" max="3049" width="5.28515625" style="47" bestFit="1" customWidth="1"/>
    <col min="3050" max="3050" width="4.140625" style="47" bestFit="1" customWidth="1"/>
    <col min="3051" max="3051" width="10.42578125" style="47" bestFit="1" customWidth="1"/>
    <col min="3052" max="3052" width="12.7109375" style="47" bestFit="1" customWidth="1"/>
    <col min="3053" max="3053" width="8.85546875" style="47" bestFit="1" customWidth="1"/>
    <col min="3054" max="3054" width="10.140625" style="47" bestFit="1" customWidth="1"/>
    <col min="3055" max="3055" width="10.5703125" style="47" bestFit="1" customWidth="1"/>
    <col min="3056" max="3056" width="1.5703125" style="47" customWidth="1"/>
    <col min="3057" max="3057" width="10" style="47" bestFit="1" customWidth="1"/>
    <col min="3058" max="3058" width="12.28515625" style="47" bestFit="1" customWidth="1"/>
    <col min="3059" max="3059" width="11.5703125" style="47" bestFit="1" customWidth="1"/>
    <col min="3060" max="3304" width="8.5703125" style="47"/>
    <col min="3305" max="3305" width="5.28515625" style="47" bestFit="1" customWidth="1"/>
    <col min="3306" max="3306" width="4.140625" style="47" bestFit="1" customWidth="1"/>
    <col min="3307" max="3307" width="10.42578125" style="47" bestFit="1" customWidth="1"/>
    <col min="3308" max="3308" width="12.7109375" style="47" bestFit="1" customWidth="1"/>
    <col min="3309" max="3309" width="8.85546875" style="47" bestFit="1" customWidth="1"/>
    <col min="3310" max="3310" width="10.140625" style="47" bestFit="1" customWidth="1"/>
    <col min="3311" max="3311" width="10.5703125" style="47" bestFit="1" customWidth="1"/>
    <col min="3312" max="3312" width="1.5703125" style="47" customWidth="1"/>
    <col min="3313" max="3313" width="10" style="47" bestFit="1" customWidth="1"/>
    <col min="3314" max="3314" width="12.28515625" style="47" bestFit="1" customWidth="1"/>
    <col min="3315" max="3315" width="11.5703125" style="47" bestFit="1" customWidth="1"/>
    <col min="3316" max="3560" width="8.5703125" style="47"/>
    <col min="3561" max="3561" width="5.28515625" style="47" bestFit="1" customWidth="1"/>
    <col min="3562" max="3562" width="4.140625" style="47" bestFit="1" customWidth="1"/>
    <col min="3563" max="3563" width="10.42578125" style="47" bestFit="1" customWidth="1"/>
    <col min="3564" max="3564" width="12.7109375" style="47" bestFit="1" customWidth="1"/>
    <col min="3565" max="3565" width="8.85546875" style="47" bestFit="1" customWidth="1"/>
    <col min="3566" max="3566" width="10.140625" style="47" bestFit="1" customWidth="1"/>
    <col min="3567" max="3567" width="10.5703125" style="47" bestFit="1" customWidth="1"/>
    <col min="3568" max="3568" width="1.5703125" style="47" customWidth="1"/>
    <col min="3569" max="3569" width="10" style="47" bestFit="1" customWidth="1"/>
    <col min="3570" max="3570" width="12.28515625" style="47" bestFit="1" customWidth="1"/>
    <col min="3571" max="3571" width="11.5703125" style="47" bestFit="1" customWidth="1"/>
    <col min="3572" max="3816" width="8.5703125" style="47"/>
    <col min="3817" max="3817" width="5.28515625" style="47" bestFit="1" customWidth="1"/>
    <col min="3818" max="3818" width="4.140625" style="47" bestFit="1" customWidth="1"/>
    <col min="3819" max="3819" width="10.42578125" style="47" bestFit="1" customWidth="1"/>
    <col min="3820" max="3820" width="12.7109375" style="47" bestFit="1" customWidth="1"/>
    <col min="3821" max="3821" width="8.85546875" style="47" bestFit="1" customWidth="1"/>
    <col min="3822" max="3822" width="10.140625" style="47" bestFit="1" customWidth="1"/>
    <col min="3823" max="3823" width="10.5703125" style="47" bestFit="1" customWidth="1"/>
    <col min="3824" max="3824" width="1.5703125" style="47" customWidth="1"/>
    <col min="3825" max="3825" width="10" style="47" bestFit="1" customWidth="1"/>
    <col min="3826" max="3826" width="12.28515625" style="47" bestFit="1" customWidth="1"/>
    <col min="3827" max="3827" width="11.5703125" style="47" bestFit="1" customWidth="1"/>
    <col min="3828" max="4072" width="8.5703125" style="47"/>
    <col min="4073" max="4073" width="5.28515625" style="47" bestFit="1" customWidth="1"/>
    <col min="4074" max="4074" width="4.140625" style="47" bestFit="1" customWidth="1"/>
    <col min="4075" max="4075" width="10.42578125" style="47" bestFit="1" customWidth="1"/>
    <col min="4076" max="4076" width="12.7109375" style="47" bestFit="1" customWidth="1"/>
    <col min="4077" max="4077" width="8.85546875" style="47" bestFit="1" customWidth="1"/>
    <col min="4078" max="4078" width="10.140625" style="47" bestFit="1" customWidth="1"/>
    <col min="4079" max="4079" width="10.5703125" style="47" bestFit="1" customWidth="1"/>
    <col min="4080" max="4080" width="1.5703125" style="47" customWidth="1"/>
    <col min="4081" max="4081" width="10" style="47" bestFit="1" customWidth="1"/>
    <col min="4082" max="4082" width="12.28515625" style="47" bestFit="1" customWidth="1"/>
    <col min="4083" max="4083" width="11.5703125" style="47" bestFit="1" customWidth="1"/>
    <col min="4084" max="4328" width="8.5703125" style="47"/>
    <col min="4329" max="4329" width="5.28515625" style="47" bestFit="1" customWidth="1"/>
    <col min="4330" max="4330" width="4.140625" style="47" bestFit="1" customWidth="1"/>
    <col min="4331" max="4331" width="10.42578125" style="47" bestFit="1" customWidth="1"/>
    <col min="4332" max="4332" width="12.7109375" style="47" bestFit="1" customWidth="1"/>
    <col min="4333" max="4333" width="8.85546875" style="47" bestFit="1" customWidth="1"/>
    <col min="4334" max="4334" width="10.140625" style="47" bestFit="1" customWidth="1"/>
    <col min="4335" max="4335" width="10.5703125" style="47" bestFit="1" customWidth="1"/>
    <col min="4336" max="4336" width="1.5703125" style="47" customWidth="1"/>
    <col min="4337" max="4337" width="10" style="47" bestFit="1" customWidth="1"/>
    <col min="4338" max="4338" width="12.28515625" style="47" bestFit="1" customWidth="1"/>
    <col min="4339" max="4339" width="11.5703125" style="47" bestFit="1" customWidth="1"/>
    <col min="4340" max="4584" width="8.5703125" style="47"/>
    <col min="4585" max="4585" width="5.28515625" style="47" bestFit="1" customWidth="1"/>
    <col min="4586" max="4586" width="4.140625" style="47" bestFit="1" customWidth="1"/>
    <col min="4587" max="4587" width="10.42578125" style="47" bestFit="1" customWidth="1"/>
    <col min="4588" max="4588" width="12.7109375" style="47" bestFit="1" customWidth="1"/>
    <col min="4589" max="4589" width="8.85546875" style="47" bestFit="1" customWidth="1"/>
    <col min="4590" max="4590" width="10.140625" style="47" bestFit="1" customWidth="1"/>
    <col min="4591" max="4591" width="10.5703125" style="47" bestFit="1" customWidth="1"/>
    <col min="4592" max="4592" width="1.5703125" style="47" customWidth="1"/>
    <col min="4593" max="4593" width="10" style="47" bestFit="1" customWidth="1"/>
    <col min="4594" max="4594" width="12.28515625" style="47" bestFit="1" customWidth="1"/>
    <col min="4595" max="4595" width="11.5703125" style="47" bestFit="1" customWidth="1"/>
    <col min="4596" max="4840" width="8.5703125" style="47"/>
    <col min="4841" max="4841" width="5.28515625" style="47" bestFit="1" customWidth="1"/>
    <col min="4842" max="4842" width="4.140625" style="47" bestFit="1" customWidth="1"/>
    <col min="4843" max="4843" width="10.42578125" style="47" bestFit="1" customWidth="1"/>
    <col min="4844" max="4844" width="12.7109375" style="47" bestFit="1" customWidth="1"/>
    <col min="4845" max="4845" width="8.85546875" style="47" bestFit="1" customWidth="1"/>
    <col min="4846" max="4846" width="10.140625" style="47" bestFit="1" customWidth="1"/>
    <col min="4847" max="4847" width="10.5703125" style="47" bestFit="1" customWidth="1"/>
    <col min="4848" max="4848" width="1.5703125" style="47" customWidth="1"/>
    <col min="4849" max="4849" width="10" style="47" bestFit="1" customWidth="1"/>
    <col min="4850" max="4850" width="12.28515625" style="47" bestFit="1" customWidth="1"/>
    <col min="4851" max="4851" width="11.5703125" style="47" bestFit="1" customWidth="1"/>
    <col min="4852" max="5096" width="8.5703125" style="47"/>
    <col min="5097" max="5097" width="5.28515625" style="47" bestFit="1" customWidth="1"/>
    <col min="5098" max="5098" width="4.140625" style="47" bestFit="1" customWidth="1"/>
    <col min="5099" max="5099" width="10.42578125" style="47" bestFit="1" customWidth="1"/>
    <col min="5100" max="5100" width="12.7109375" style="47" bestFit="1" customWidth="1"/>
    <col min="5101" max="5101" width="8.85546875" style="47" bestFit="1" customWidth="1"/>
    <col min="5102" max="5102" width="10.140625" style="47" bestFit="1" customWidth="1"/>
    <col min="5103" max="5103" width="10.5703125" style="47" bestFit="1" customWidth="1"/>
    <col min="5104" max="5104" width="1.5703125" style="47" customWidth="1"/>
    <col min="5105" max="5105" width="10" style="47" bestFit="1" customWidth="1"/>
    <col min="5106" max="5106" width="12.28515625" style="47" bestFit="1" customWidth="1"/>
    <col min="5107" max="5107" width="11.5703125" style="47" bestFit="1" customWidth="1"/>
    <col min="5108" max="5352" width="8.5703125" style="47"/>
    <col min="5353" max="5353" width="5.28515625" style="47" bestFit="1" customWidth="1"/>
    <col min="5354" max="5354" width="4.140625" style="47" bestFit="1" customWidth="1"/>
    <col min="5355" max="5355" width="10.42578125" style="47" bestFit="1" customWidth="1"/>
    <col min="5356" max="5356" width="12.7109375" style="47" bestFit="1" customWidth="1"/>
    <col min="5357" max="5357" width="8.85546875" style="47" bestFit="1" customWidth="1"/>
    <col min="5358" max="5358" width="10.140625" style="47" bestFit="1" customWidth="1"/>
    <col min="5359" max="5359" width="10.5703125" style="47" bestFit="1" customWidth="1"/>
    <col min="5360" max="5360" width="1.5703125" style="47" customWidth="1"/>
    <col min="5361" max="5361" width="10" style="47" bestFit="1" customWidth="1"/>
    <col min="5362" max="5362" width="12.28515625" style="47" bestFit="1" customWidth="1"/>
    <col min="5363" max="5363" width="11.5703125" style="47" bestFit="1" customWidth="1"/>
    <col min="5364" max="5608" width="8.5703125" style="47"/>
    <col min="5609" max="5609" width="5.28515625" style="47" bestFit="1" customWidth="1"/>
    <col min="5610" max="5610" width="4.140625" style="47" bestFit="1" customWidth="1"/>
    <col min="5611" max="5611" width="10.42578125" style="47" bestFit="1" customWidth="1"/>
    <col min="5612" max="5612" width="12.7109375" style="47" bestFit="1" customWidth="1"/>
    <col min="5613" max="5613" width="8.85546875" style="47" bestFit="1" customWidth="1"/>
    <col min="5614" max="5614" width="10.140625" style="47" bestFit="1" customWidth="1"/>
    <col min="5615" max="5615" width="10.5703125" style="47" bestFit="1" customWidth="1"/>
    <col min="5616" max="5616" width="1.5703125" style="47" customWidth="1"/>
    <col min="5617" max="5617" width="10" style="47" bestFit="1" customWidth="1"/>
    <col min="5618" max="5618" width="12.28515625" style="47" bestFit="1" customWidth="1"/>
    <col min="5619" max="5619" width="11.5703125" style="47" bestFit="1" customWidth="1"/>
    <col min="5620" max="5864" width="8.5703125" style="47"/>
    <col min="5865" max="5865" width="5.28515625" style="47" bestFit="1" customWidth="1"/>
    <col min="5866" max="5866" width="4.140625" style="47" bestFit="1" customWidth="1"/>
    <col min="5867" max="5867" width="10.42578125" style="47" bestFit="1" customWidth="1"/>
    <col min="5868" max="5868" width="12.7109375" style="47" bestFit="1" customWidth="1"/>
    <col min="5869" max="5869" width="8.85546875" style="47" bestFit="1" customWidth="1"/>
    <col min="5870" max="5870" width="10.140625" style="47" bestFit="1" customWidth="1"/>
    <col min="5871" max="5871" width="10.5703125" style="47" bestFit="1" customWidth="1"/>
    <col min="5872" max="5872" width="1.5703125" style="47" customWidth="1"/>
    <col min="5873" max="5873" width="10" style="47" bestFit="1" customWidth="1"/>
    <col min="5874" max="5874" width="12.28515625" style="47" bestFit="1" customWidth="1"/>
    <col min="5875" max="5875" width="11.5703125" style="47" bestFit="1" customWidth="1"/>
    <col min="5876" max="6120" width="8.5703125" style="47"/>
    <col min="6121" max="6121" width="5.28515625" style="47" bestFit="1" customWidth="1"/>
    <col min="6122" max="6122" width="4.140625" style="47" bestFit="1" customWidth="1"/>
    <col min="6123" max="6123" width="10.42578125" style="47" bestFit="1" customWidth="1"/>
    <col min="6124" max="6124" width="12.7109375" style="47" bestFit="1" customWidth="1"/>
    <col min="6125" max="6125" width="8.85546875" style="47" bestFit="1" customWidth="1"/>
    <col min="6126" max="6126" width="10.140625" style="47" bestFit="1" customWidth="1"/>
    <col min="6127" max="6127" width="10.5703125" style="47" bestFit="1" customWidth="1"/>
    <col min="6128" max="6128" width="1.5703125" style="47" customWidth="1"/>
    <col min="6129" max="6129" width="10" style="47" bestFit="1" customWidth="1"/>
    <col min="6130" max="6130" width="12.28515625" style="47" bestFit="1" customWidth="1"/>
    <col min="6131" max="6131" width="11.5703125" style="47" bestFit="1" customWidth="1"/>
    <col min="6132" max="6376" width="8.5703125" style="47"/>
    <col min="6377" max="6377" width="5.28515625" style="47" bestFit="1" customWidth="1"/>
    <col min="6378" max="6378" width="4.140625" style="47" bestFit="1" customWidth="1"/>
    <col min="6379" max="6379" width="10.42578125" style="47" bestFit="1" customWidth="1"/>
    <col min="6380" max="6380" width="12.7109375" style="47" bestFit="1" customWidth="1"/>
    <col min="6381" max="6381" width="8.85546875" style="47" bestFit="1" customWidth="1"/>
    <col min="6382" max="6382" width="10.140625" style="47" bestFit="1" customWidth="1"/>
    <col min="6383" max="6383" width="10.5703125" style="47" bestFit="1" customWidth="1"/>
    <col min="6384" max="6384" width="1.5703125" style="47" customWidth="1"/>
    <col min="6385" max="6385" width="10" style="47" bestFit="1" customWidth="1"/>
    <col min="6386" max="6386" width="12.28515625" style="47" bestFit="1" customWidth="1"/>
    <col min="6387" max="6387" width="11.5703125" style="47" bestFit="1" customWidth="1"/>
    <col min="6388" max="6632" width="8.5703125" style="47"/>
    <col min="6633" max="6633" width="5.28515625" style="47" bestFit="1" customWidth="1"/>
    <col min="6634" max="6634" width="4.140625" style="47" bestFit="1" customWidth="1"/>
    <col min="6635" max="6635" width="10.42578125" style="47" bestFit="1" customWidth="1"/>
    <col min="6636" max="6636" width="12.7109375" style="47" bestFit="1" customWidth="1"/>
    <col min="6637" max="6637" width="8.85546875" style="47" bestFit="1" customWidth="1"/>
    <col min="6638" max="6638" width="10.140625" style="47" bestFit="1" customWidth="1"/>
    <col min="6639" max="6639" width="10.5703125" style="47" bestFit="1" customWidth="1"/>
    <col min="6640" max="6640" width="1.5703125" style="47" customWidth="1"/>
    <col min="6641" max="6641" width="10" style="47" bestFit="1" customWidth="1"/>
    <col min="6642" max="6642" width="12.28515625" style="47" bestFit="1" customWidth="1"/>
    <col min="6643" max="6643" width="11.5703125" style="47" bestFit="1" customWidth="1"/>
    <col min="6644" max="6888" width="8.5703125" style="47"/>
    <col min="6889" max="6889" width="5.28515625" style="47" bestFit="1" customWidth="1"/>
    <col min="6890" max="6890" width="4.140625" style="47" bestFit="1" customWidth="1"/>
    <col min="6891" max="6891" width="10.42578125" style="47" bestFit="1" customWidth="1"/>
    <col min="6892" max="6892" width="12.7109375" style="47" bestFit="1" customWidth="1"/>
    <col min="6893" max="6893" width="8.85546875" style="47" bestFit="1" customWidth="1"/>
    <col min="6894" max="6894" width="10.140625" style="47" bestFit="1" customWidth="1"/>
    <col min="6895" max="6895" width="10.5703125" style="47" bestFit="1" customWidth="1"/>
    <col min="6896" max="6896" width="1.5703125" style="47" customWidth="1"/>
    <col min="6897" max="6897" width="10" style="47" bestFit="1" customWidth="1"/>
    <col min="6898" max="6898" width="12.28515625" style="47" bestFit="1" customWidth="1"/>
    <col min="6899" max="6899" width="11.5703125" style="47" bestFit="1" customWidth="1"/>
    <col min="6900" max="7144" width="8.5703125" style="47"/>
    <col min="7145" max="7145" width="5.28515625" style="47" bestFit="1" customWidth="1"/>
    <col min="7146" max="7146" width="4.140625" style="47" bestFit="1" customWidth="1"/>
    <col min="7147" max="7147" width="10.42578125" style="47" bestFit="1" customWidth="1"/>
    <col min="7148" max="7148" width="12.7109375" style="47" bestFit="1" customWidth="1"/>
    <col min="7149" max="7149" width="8.85546875" style="47" bestFit="1" customWidth="1"/>
    <col min="7150" max="7150" width="10.140625" style="47" bestFit="1" customWidth="1"/>
    <col min="7151" max="7151" width="10.5703125" style="47" bestFit="1" customWidth="1"/>
    <col min="7152" max="7152" width="1.5703125" style="47" customWidth="1"/>
    <col min="7153" max="7153" width="10" style="47" bestFit="1" customWidth="1"/>
    <col min="7154" max="7154" width="12.28515625" style="47" bestFit="1" customWidth="1"/>
    <col min="7155" max="7155" width="11.5703125" style="47" bestFit="1" customWidth="1"/>
    <col min="7156" max="7400" width="8.5703125" style="47"/>
    <col min="7401" max="7401" width="5.28515625" style="47" bestFit="1" customWidth="1"/>
    <col min="7402" max="7402" width="4.140625" style="47" bestFit="1" customWidth="1"/>
    <col min="7403" max="7403" width="10.42578125" style="47" bestFit="1" customWidth="1"/>
    <col min="7404" max="7404" width="12.7109375" style="47" bestFit="1" customWidth="1"/>
    <col min="7405" max="7405" width="8.85546875" style="47" bestFit="1" customWidth="1"/>
    <col min="7406" max="7406" width="10.140625" style="47" bestFit="1" customWidth="1"/>
    <col min="7407" max="7407" width="10.5703125" style="47" bestFit="1" customWidth="1"/>
    <col min="7408" max="7408" width="1.5703125" style="47" customWidth="1"/>
    <col min="7409" max="7409" width="10" style="47" bestFit="1" customWidth="1"/>
    <col min="7410" max="7410" width="12.28515625" style="47" bestFit="1" customWidth="1"/>
    <col min="7411" max="7411" width="11.5703125" style="47" bestFit="1" customWidth="1"/>
    <col min="7412" max="7656" width="8.5703125" style="47"/>
    <col min="7657" max="7657" width="5.28515625" style="47" bestFit="1" customWidth="1"/>
    <col min="7658" max="7658" width="4.140625" style="47" bestFit="1" customWidth="1"/>
    <col min="7659" max="7659" width="10.42578125" style="47" bestFit="1" customWidth="1"/>
    <col min="7660" max="7660" width="12.7109375" style="47" bestFit="1" customWidth="1"/>
    <col min="7661" max="7661" width="8.85546875" style="47" bestFit="1" customWidth="1"/>
    <col min="7662" max="7662" width="10.140625" style="47" bestFit="1" customWidth="1"/>
    <col min="7663" max="7663" width="10.5703125" style="47" bestFit="1" customWidth="1"/>
    <col min="7664" max="7664" width="1.5703125" style="47" customWidth="1"/>
    <col min="7665" max="7665" width="10" style="47" bestFit="1" customWidth="1"/>
    <col min="7666" max="7666" width="12.28515625" style="47" bestFit="1" customWidth="1"/>
    <col min="7667" max="7667" width="11.5703125" style="47" bestFit="1" customWidth="1"/>
    <col min="7668" max="7912" width="8.5703125" style="47"/>
    <col min="7913" max="7913" width="5.28515625" style="47" bestFit="1" customWidth="1"/>
    <col min="7914" max="7914" width="4.140625" style="47" bestFit="1" customWidth="1"/>
    <col min="7915" max="7915" width="10.42578125" style="47" bestFit="1" customWidth="1"/>
    <col min="7916" max="7916" width="12.7109375" style="47" bestFit="1" customWidth="1"/>
    <col min="7917" max="7917" width="8.85546875" style="47" bestFit="1" customWidth="1"/>
    <col min="7918" max="7918" width="10.140625" style="47" bestFit="1" customWidth="1"/>
    <col min="7919" max="7919" width="10.5703125" style="47" bestFit="1" customWidth="1"/>
    <col min="7920" max="7920" width="1.5703125" style="47" customWidth="1"/>
    <col min="7921" max="7921" width="10" style="47" bestFit="1" customWidth="1"/>
    <col min="7922" max="7922" width="12.28515625" style="47" bestFit="1" customWidth="1"/>
    <col min="7923" max="7923" width="11.5703125" style="47" bestFit="1" customWidth="1"/>
    <col min="7924" max="8168" width="8.5703125" style="47"/>
    <col min="8169" max="8169" width="5.28515625" style="47" bestFit="1" customWidth="1"/>
    <col min="8170" max="8170" width="4.140625" style="47" bestFit="1" customWidth="1"/>
    <col min="8171" max="8171" width="10.42578125" style="47" bestFit="1" customWidth="1"/>
    <col min="8172" max="8172" width="12.7109375" style="47" bestFit="1" customWidth="1"/>
    <col min="8173" max="8173" width="8.85546875" style="47" bestFit="1" customWidth="1"/>
    <col min="8174" max="8174" width="10.140625" style="47" bestFit="1" customWidth="1"/>
    <col min="8175" max="8175" width="10.5703125" style="47" bestFit="1" customWidth="1"/>
    <col min="8176" max="8176" width="1.5703125" style="47" customWidth="1"/>
    <col min="8177" max="8177" width="10" style="47" bestFit="1" customWidth="1"/>
    <col min="8178" max="8178" width="12.28515625" style="47" bestFit="1" customWidth="1"/>
    <col min="8179" max="8179" width="11.5703125" style="47" bestFit="1" customWidth="1"/>
    <col min="8180" max="8424" width="8.5703125" style="47"/>
    <col min="8425" max="8425" width="5.28515625" style="47" bestFit="1" customWidth="1"/>
    <col min="8426" max="8426" width="4.140625" style="47" bestFit="1" customWidth="1"/>
    <col min="8427" max="8427" width="10.42578125" style="47" bestFit="1" customWidth="1"/>
    <col min="8428" max="8428" width="12.7109375" style="47" bestFit="1" customWidth="1"/>
    <col min="8429" max="8429" width="8.85546875" style="47" bestFit="1" customWidth="1"/>
    <col min="8430" max="8430" width="10.140625" style="47" bestFit="1" customWidth="1"/>
    <col min="8431" max="8431" width="10.5703125" style="47" bestFit="1" customWidth="1"/>
    <col min="8432" max="8432" width="1.5703125" style="47" customWidth="1"/>
    <col min="8433" max="8433" width="10" style="47" bestFit="1" customWidth="1"/>
    <col min="8434" max="8434" width="12.28515625" style="47" bestFit="1" customWidth="1"/>
    <col min="8435" max="8435" width="11.5703125" style="47" bestFit="1" customWidth="1"/>
    <col min="8436" max="8680" width="8.5703125" style="47"/>
    <col min="8681" max="8681" width="5.28515625" style="47" bestFit="1" customWidth="1"/>
    <col min="8682" max="8682" width="4.140625" style="47" bestFit="1" customWidth="1"/>
    <col min="8683" max="8683" width="10.42578125" style="47" bestFit="1" customWidth="1"/>
    <col min="8684" max="8684" width="12.7109375" style="47" bestFit="1" customWidth="1"/>
    <col min="8685" max="8685" width="8.85546875" style="47" bestFit="1" customWidth="1"/>
    <col min="8686" max="8686" width="10.140625" style="47" bestFit="1" customWidth="1"/>
    <col min="8687" max="8687" width="10.5703125" style="47" bestFit="1" customWidth="1"/>
    <col min="8688" max="8688" width="1.5703125" style="47" customWidth="1"/>
    <col min="8689" max="8689" width="10" style="47" bestFit="1" customWidth="1"/>
    <col min="8690" max="8690" width="12.28515625" style="47" bestFit="1" customWidth="1"/>
    <col min="8691" max="8691" width="11.5703125" style="47" bestFit="1" customWidth="1"/>
    <col min="8692" max="8936" width="8.5703125" style="47"/>
    <col min="8937" max="8937" width="5.28515625" style="47" bestFit="1" customWidth="1"/>
    <col min="8938" max="8938" width="4.140625" style="47" bestFit="1" customWidth="1"/>
    <col min="8939" max="8939" width="10.42578125" style="47" bestFit="1" customWidth="1"/>
    <col min="8940" max="8940" width="12.7109375" style="47" bestFit="1" customWidth="1"/>
    <col min="8941" max="8941" width="8.85546875" style="47" bestFit="1" customWidth="1"/>
    <col min="8942" max="8942" width="10.140625" style="47" bestFit="1" customWidth="1"/>
    <col min="8943" max="8943" width="10.5703125" style="47" bestFit="1" customWidth="1"/>
    <col min="8944" max="8944" width="1.5703125" style="47" customWidth="1"/>
    <col min="8945" max="8945" width="10" style="47" bestFit="1" customWidth="1"/>
    <col min="8946" max="8946" width="12.28515625" style="47" bestFit="1" customWidth="1"/>
    <col min="8947" max="8947" width="11.5703125" style="47" bestFit="1" customWidth="1"/>
    <col min="8948" max="9192" width="8.5703125" style="47"/>
    <col min="9193" max="9193" width="5.28515625" style="47" bestFit="1" customWidth="1"/>
    <col min="9194" max="9194" width="4.140625" style="47" bestFit="1" customWidth="1"/>
    <col min="9195" max="9195" width="10.42578125" style="47" bestFit="1" customWidth="1"/>
    <col min="9196" max="9196" width="12.7109375" style="47" bestFit="1" customWidth="1"/>
    <col min="9197" max="9197" width="8.85546875" style="47" bestFit="1" customWidth="1"/>
    <col min="9198" max="9198" width="10.140625" style="47" bestFit="1" customWidth="1"/>
    <col min="9199" max="9199" width="10.5703125" style="47" bestFit="1" customWidth="1"/>
    <col min="9200" max="9200" width="1.5703125" style="47" customWidth="1"/>
    <col min="9201" max="9201" width="10" style="47" bestFit="1" customWidth="1"/>
    <col min="9202" max="9202" width="12.28515625" style="47" bestFit="1" customWidth="1"/>
    <col min="9203" max="9203" width="11.5703125" style="47" bestFit="1" customWidth="1"/>
    <col min="9204" max="9448" width="8.5703125" style="47"/>
    <col min="9449" max="9449" width="5.28515625" style="47" bestFit="1" customWidth="1"/>
    <col min="9450" max="9450" width="4.140625" style="47" bestFit="1" customWidth="1"/>
    <col min="9451" max="9451" width="10.42578125" style="47" bestFit="1" customWidth="1"/>
    <col min="9452" max="9452" width="12.7109375" style="47" bestFit="1" customWidth="1"/>
    <col min="9453" max="9453" width="8.85546875" style="47" bestFit="1" customWidth="1"/>
    <col min="9454" max="9454" width="10.140625" style="47" bestFit="1" customWidth="1"/>
    <col min="9455" max="9455" width="10.5703125" style="47" bestFit="1" customWidth="1"/>
    <col min="9456" max="9456" width="1.5703125" style="47" customWidth="1"/>
    <col min="9457" max="9457" width="10" style="47" bestFit="1" customWidth="1"/>
    <col min="9458" max="9458" width="12.28515625" style="47" bestFit="1" customWidth="1"/>
    <col min="9459" max="9459" width="11.5703125" style="47" bestFit="1" customWidth="1"/>
    <col min="9460" max="9704" width="8.5703125" style="47"/>
    <col min="9705" max="9705" width="5.28515625" style="47" bestFit="1" customWidth="1"/>
    <col min="9706" max="9706" width="4.140625" style="47" bestFit="1" customWidth="1"/>
    <col min="9707" max="9707" width="10.42578125" style="47" bestFit="1" customWidth="1"/>
    <col min="9708" max="9708" width="12.7109375" style="47" bestFit="1" customWidth="1"/>
    <col min="9709" max="9709" width="8.85546875" style="47" bestFit="1" customWidth="1"/>
    <col min="9710" max="9710" width="10.140625" style="47" bestFit="1" customWidth="1"/>
    <col min="9711" max="9711" width="10.5703125" style="47" bestFit="1" customWidth="1"/>
    <col min="9712" max="9712" width="1.5703125" style="47" customWidth="1"/>
    <col min="9713" max="9713" width="10" style="47" bestFit="1" customWidth="1"/>
    <col min="9714" max="9714" width="12.28515625" style="47" bestFit="1" customWidth="1"/>
    <col min="9715" max="9715" width="11.5703125" style="47" bestFit="1" customWidth="1"/>
    <col min="9716" max="9960" width="8.5703125" style="47"/>
    <col min="9961" max="9961" width="5.28515625" style="47" bestFit="1" customWidth="1"/>
    <col min="9962" max="9962" width="4.140625" style="47" bestFit="1" customWidth="1"/>
    <col min="9963" max="9963" width="10.42578125" style="47" bestFit="1" customWidth="1"/>
    <col min="9964" max="9964" width="12.7109375" style="47" bestFit="1" customWidth="1"/>
    <col min="9965" max="9965" width="8.85546875" style="47" bestFit="1" customWidth="1"/>
    <col min="9966" max="9966" width="10.140625" style="47" bestFit="1" customWidth="1"/>
    <col min="9967" max="9967" width="10.5703125" style="47" bestFit="1" customWidth="1"/>
    <col min="9968" max="9968" width="1.5703125" style="47" customWidth="1"/>
    <col min="9969" max="9969" width="10" style="47" bestFit="1" customWidth="1"/>
    <col min="9970" max="9970" width="12.28515625" style="47" bestFit="1" customWidth="1"/>
    <col min="9971" max="9971" width="11.5703125" style="47" bestFit="1" customWidth="1"/>
    <col min="9972" max="10216" width="8.5703125" style="47"/>
    <col min="10217" max="10217" width="5.28515625" style="47" bestFit="1" customWidth="1"/>
    <col min="10218" max="10218" width="4.140625" style="47" bestFit="1" customWidth="1"/>
    <col min="10219" max="10219" width="10.42578125" style="47" bestFit="1" customWidth="1"/>
    <col min="10220" max="10220" width="12.7109375" style="47" bestFit="1" customWidth="1"/>
    <col min="10221" max="10221" width="8.85546875" style="47" bestFit="1" customWidth="1"/>
    <col min="10222" max="10222" width="10.140625" style="47" bestFit="1" customWidth="1"/>
    <col min="10223" max="10223" width="10.5703125" style="47" bestFit="1" customWidth="1"/>
    <col min="10224" max="10224" width="1.5703125" style="47" customWidth="1"/>
    <col min="10225" max="10225" width="10" style="47" bestFit="1" customWidth="1"/>
    <col min="10226" max="10226" width="12.28515625" style="47" bestFit="1" customWidth="1"/>
    <col min="10227" max="10227" width="11.5703125" style="47" bestFit="1" customWidth="1"/>
    <col min="10228" max="10472" width="8.5703125" style="47"/>
    <col min="10473" max="10473" width="5.28515625" style="47" bestFit="1" customWidth="1"/>
    <col min="10474" max="10474" width="4.140625" style="47" bestFit="1" customWidth="1"/>
    <col min="10475" max="10475" width="10.42578125" style="47" bestFit="1" customWidth="1"/>
    <col min="10476" max="10476" width="12.7109375" style="47" bestFit="1" customWidth="1"/>
    <col min="10477" max="10477" width="8.85546875" style="47" bestFit="1" customWidth="1"/>
    <col min="10478" max="10478" width="10.140625" style="47" bestFit="1" customWidth="1"/>
    <col min="10479" max="10479" width="10.5703125" style="47" bestFit="1" customWidth="1"/>
    <col min="10480" max="10480" width="1.5703125" style="47" customWidth="1"/>
    <col min="10481" max="10481" width="10" style="47" bestFit="1" customWidth="1"/>
    <col min="10482" max="10482" width="12.28515625" style="47" bestFit="1" customWidth="1"/>
    <col min="10483" max="10483" width="11.5703125" style="47" bestFit="1" customWidth="1"/>
    <col min="10484" max="10728" width="8.5703125" style="47"/>
    <col min="10729" max="10729" width="5.28515625" style="47" bestFit="1" customWidth="1"/>
    <col min="10730" max="10730" width="4.140625" style="47" bestFit="1" customWidth="1"/>
    <col min="10731" max="10731" width="10.42578125" style="47" bestFit="1" customWidth="1"/>
    <col min="10732" max="10732" width="12.7109375" style="47" bestFit="1" customWidth="1"/>
    <col min="10733" max="10733" width="8.85546875" style="47" bestFit="1" customWidth="1"/>
    <col min="10734" max="10734" width="10.140625" style="47" bestFit="1" customWidth="1"/>
    <col min="10735" max="10735" width="10.5703125" style="47" bestFit="1" customWidth="1"/>
    <col min="10736" max="10736" width="1.5703125" style="47" customWidth="1"/>
    <col min="10737" max="10737" width="10" style="47" bestFit="1" customWidth="1"/>
    <col min="10738" max="10738" width="12.28515625" style="47" bestFit="1" customWidth="1"/>
    <col min="10739" max="10739" width="11.5703125" style="47" bestFit="1" customWidth="1"/>
    <col min="10740" max="10984" width="8.5703125" style="47"/>
    <col min="10985" max="10985" width="5.28515625" style="47" bestFit="1" customWidth="1"/>
    <col min="10986" max="10986" width="4.140625" style="47" bestFit="1" customWidth="1"/>
    <col min="10987" max="10987" width="10.42578125" style="47" bestFit="1" customWidth="1"/>
    <col min="10988" max="10988" width="12.7109375" style="47" bestFit="1" customWidth="1"/>
    <col min="10989" max="10989" width="8.85546875" style="47" bestFit="1" customWidth="1"/>
    <col min="10990" max="10990" width="10.140625" style="47" bestFit="1" customWidth="1"/>
    <col min="10991" max="10991" width="10.5703125" style="47" bestFit="1" customWidth="1"/>
    <col min="10992" max="10992" width="1.5703125" style="47" customWidth="1"/>
    <col min="10993" max="10993" width="10" style="47" bestFit="1" customWidth="1"/>
    <col min="10994" max="10994" width="12.28515625" style="47" bestFit="1" customWidth="1"/>
    <col min="10995" max="10995" width="11.5703125" style="47" bestFit="1" customWidth="1"/>
    <col min="10996" max="11240" width="8.5703125" style="47"/>
    <col min="11241" max="11241" width="5.28515625" style="47" bestFit="1" customWidth="1"/>
    <col min="11242" max="11242" width="4.140625" style="47" bestFit="1" customWidth="1"/>
    <col min="11243" max="11243" width="10.42578125" style="47" bestFit="1" customWidth="1"/>
    <col min="11244" max="11244" width="12.7109375" style="47" bestFit="1" customWidth="1"/>
    <col min="11245" max="11245" width="8.85546875" style="47" bestFit="1" customWidth="1"/>
    <col min="11246" max="11246" width="10.140625" style="47" bestFit="1" customWidth="1"/>
    <col min="11247" max="11247" width="10.5703125" style="47" bestFit="1" customWidth="1"/>
    <col min="11248" max="11248" width="1.5703125" style="47" customWidth="1"/>
    <col min="11249" max="11249" width="10" style="47" bestFit="1" customWidth="1"/>
    <col min="11250" max="11250" width="12.28515625" style="47" bestFit="1" customWidth="1"/>
    <col min="11251" max="11251" width="11.5703125" style="47" bestFit="1" customWidth="1"/>
    <col min="11252" max="11496" width="8.5703125" style="47"/>
    <col min="11497" max="11497" width="5.28515625" style="47" bestFit="1" customWidth="1"/>
    <col min="11498" max="11498" width="4.140625" style="47" bestFit="1" customWidth="1"/>
    <col min="11499" max="11499" width="10.42578125" style="47" bestFit="1" customWidth="1"/>
    <col min="11500" max="11500" width="12.7109375" style="47" bestFit="1" customWidth="1"/>
    <col min="11501" max="11501" width="8.85546875" style="47" bestFit="1" customWidth="1"/>
    <col min="11502" max="11502" width="10.140625" style="47" bestFit="1" customWidth="1"/>
    <col min="11503" max="11503" width="10.5703125" style="47" bestFit="1" customWidth="1"/>
    <col min="11504" max="11504" width="1.5703125" style="47" customWidth="1"/>
    <col min="11505" max="11505" width="10" style="47" bestFit="1" customWidth="1"/>
    <col min="11506" max="11506" width="12.28515625" style="47" bestFit="1" customWidth="1"/>
    <col min="11507" max="11507" width="11.5703125" style="47" bestFit="1" customWidth="1"/>
    <col min="11508" max="11752" width="8.5703125" style="47"/>
    <col min="11753" max="11753" width="5.28515625" style="47" bestFit="1" customWidth="1"/>
    <col min="11754" max="11754" width="4.140625" style="47" bestFit="1" customWidth="1"/>
    <col min="11755" max="11755" width="10.42578125" style="47" bestFit="1" customWidth="1"/>
    <col min="11756" max="11756" width="12.7109375" style="47" bestFit="1" customWidth="1"/>
    <col min="11757" max="11757" width="8.85546875" style="47" bestFit="1" customWidth="1"/>
    <col min="11758" max="11758" width="10.140625" style="47" bestFit="1" customWidth="1"/>
    <col min="11759" max="11759" width="10.5703125" style="47" bestFit="1" customWidth="1"/>
    <col min="11760" max="11760" width="1.5703125" style="47" customWidth="1"/>
    <col min="11761" max="11761" width="10" style="47" bestFit="1" customWidth="1"/>
    <col min="11762" max="11762" width="12.28515625" style="47" bestFit="1" customWidth="1"/>
    <col min="11763" max="11763" width="11.5703125" style="47" bestFit="1" customWidth="1"/>
    <col min="11764" max="12008" width="8.5703125" style="47"/>
    <col min="12009" max="12009" width="5.28515625" style="47" bestFit="1" customWidth="1"/>
    <col min="12010" max="12010" width="4.140625" style="47" bestFit="1" customWidth="1"/>
    <col min="12011" max="12011" width="10.42578125" style="47" bestFit="1" customWidth="1"/>
    <col min="12012" max="12012" width="12.7109375" style="47" bestFit="1" customWidth="1"/>
    <col min="12013" max="12013" width="8.85546875" style="47" bestFit="1" customWidth="1"/>
    <col min="12014" max="12014" width="10.140625" style="47" bestFit="1" customWidth="1"/>
    <col min="12015" max="12015" width="10.5703125" style="47" bestFit="1" customWidth="1"/>
    <col min="12016" max="12016" width="1.5703125" style="47" customWidth="1"/>
    <col min="12017" max="12017" width="10" style="47" bestFit="1" customWidth="1"/>
    <col min="12018" max="12018" width="12.28515625" style="47" bestFit="1" customWidth="1"/>
    <col min="12019" max="12019" width="11.5703125" style="47" bestFit="1" customWidth="1"/>
    <col min="12020" max="12264" width="8.5703125" style="47"/>
    <col min="12265" max="12265" width="5.28515625" style="47" bestFit="1" customWidth="1"/>
    <col min="12266" max="12266" width="4.140625" style="47" bestFit="1" customWidth="1"/>
    <col min="12267" max="12267" width="10.42578125" style="47" bestFit="1" customWidth="1"/>
    <col min="12268" max="12268" width="12.7109375" style="47" bestFit="1" customWidth="1"/>
    <col min="12269" max="12269" width="8.85546875" style="47" bestFit="1" customWidth="1"/>
    <col min="12270" max="12270" width="10.140625" style="47" bestFit="1" customWidth="1"/>
    <col min="12271" max="12271" width="10.5703125" style="47" bestFit="1" customWidth="1"/>
    <col min="12272" max="12272" width="1.5703125" style="47" customWidth="1"/>
    <col min="12273" max="12273" width="10" style="47" bestFit="1" customWidth="1"/>
    <col min="12274" max="12274" width="12.28515625" style="47" bestFit="1" customWidth="1"/>
    <col min="12275" max="12275" width="11.5703125" style="47" bestFit="1" customWidth="1"/>
    <col min="12276" max="12520" width="8.5703125" style="47"/>
    <col min="12521" max="12521" width="5.28515625" style="47" bestFit="1" customWidth="1"/>
    <col min="12522" max="12522" width="4.140625" style="47" bestFit="1" customWidth="1"/>
    <col min="12523" max="12523" width="10.42578125" style="47" bestFit="1" customWidth="1"/>
    <col min="12524" max="12524" width="12.7109375" style="47" bestFit="1" customWidth="1"/>
    <col min="12525" max="12525" width="8.85546875" style="47" bestFit="1" customWidth="1"/>
    <col min="12526" max="12526" width="10.140625" style="47" bestFit="1" customWidth="1"/>
    <col min="12527" max="12527" width="10.5703125" style="47" bestFit="1" customWidth="1"/>
    <col min="12528" max="12528" width="1.5703125" style="47" customWidth="1"/>
    <col min="12529" max="12529" width="10" style="47" bestFit="1" customWidth="1"/>
    <col min="12530" max="12530" width="12.28515625" style="47" bestFit="1" customWidth="1"/>
    <col min="12531" max="12531" width="11.5703125" style="47" bestFit="1" customWidth="1"/>
    <col min="12532" max="12776" width="8.5703125" style="47"/>
    <col min="12777" max="12777" width="5.28515625" style="47" bestFit="1" customWidth="1"/>
    <col min="12778" max="12778" width="4.140625" style="47" bestFit="1" customWidth="1"/>
    <col min="12779" max="12779" width="10.42578125" style="47" bestFit="1" customWidth="1"/>
    <col min="12780" max="12780" width="12.7109375" style="47" bestFit="1" customWidth="1"/>
    <col min="12781" max="12781" width="8.85546875" style="47" bestFit="1" customWidth="1"/>
    <col min="12782" max="12782" width="10.140625" style="47" bestFit="1" customWidth="1"/>
    <col min="12783" max="12783" width="10.5703125" style="47" bestFit="1" customWidth="1"/>
    <col min="12784" max="12784" width="1.5703125" style="47" customWidth="1"/>
    <col min="12785" max="12785" width="10" style="47" bestFit="1" customWidth="1"/>
    <col min="12786" max="12786" width="12.28515625" style="47" bestFit="1" customWidth="1"/>
    <col min="12787" max="12787" width="11.5703125" style="47" bestFit="1" customWidth="1"/>
    <col min="12788" max="13032" width="8.5703125" style="47"/>
    <col min="13033" max="13033" width="5.28515625" style="47" bestFit="1" customWidth="1"/>
    <col min="13034" max="13034" width="4.140625" style="47" bestFit="1" customWidth="1"/>
    <col min="13035" max="13035" width="10.42578125" style="47" bestFit="1" customWidth="1"/>
    <col min="13036" max="13036" width="12.7109375" style="47" bestFit="1" customWidth="1"/>
    <col min="13037" max="13037" width="8.85546875" style="47" bestFit="1" customWidth="1"/>
    <col min="13038" max="13038" width="10.140625" style="47" bestFit="1" customWidth="1"/>
    <col min="13039" max="13039" width="10.5703125" style="47" bestFit="1" customWidth="1"/>
    <col min="13040" max="13040" width="1.5703125" style="47" customWidth="1"/>
    <col min="13041" max="13041" width="10" style="47" bestFit="1" customWidth="1"/>
    <col min="13042" max="13042" width="12.28515625" style="47" bestFit="1" customWidth="1"/>
    <col min="13043" max="13043" width="11.5703125" style="47" bestFit="1" customWidth="1"/>
    <col min="13044" max="13288" width="8.5703125" style="47"/>
    <col min="13289" max="13289" width="5.28515625" style="47" bestFit="1" customWidth="1"/>
    <col min="13290" max="13290" width="4.140625" style="47" bestFit="1" customWidth="1"/>
    <col min="13291" max="13291" width="10.42578125" style="47" bestFit="1" customWidth="1"/>
    <col min="13292" max="13292" width="12.7109375" style="47" bestFit="1" customWidth="1"/>
    <col min="13293" max="13293" width="8.85546875" style="47" bestFit="1" customWidth="1"/>
    <col min="13294" max="13294" width="10.140625" style="47" bestFit="1" customWidth="1"/>
    <col min="13295" max="13295" width="10.5703125" style="47" bestFit="1" customWidth="1"/>
    <col min="13296" max="13296" width="1.5703125" style="47" customWidth="1"/>
    <col min="13297" max="13297" width="10" style="47" bestFit="1" customWidth="1"/>
    <col min="13298" max="13298" width="12.28515625" style="47" bestFit="1" customWidth="1"/>
    <col min="13299" max="13299" width="11.5703125" style="47" bestFit="1" customWidth="1"/>
    <col min="13300" max="13544" width="8.5703125" style="47"/>
    <col min="13545" max="13545" width="5.28515625" style="47" bestFit="1" customWidth="1"/>
    <col min="13546" max="13546" width="4.140625" style="47" bestFit="1" customWidth="1"/>
    <col min="13547" max="13547" width="10.42578125" style="47" bestFit="1" customWidth="1"/>
    <col min="13548" max="13548" width="12.7109375" style="47" bestFit="1" customWidth="1"/>
    <col min="13549" max="13549" width="8.85546875" style="47" bestFit="1" customWidth="1"/>
    <col min="13550" max="13550" width="10.140625" style="47" bestFit="1" customWidth="1"/>
    <col min="13551" max="13551" width="10.5703125" style="47" bestFit="1" customWidth="1"/>
    <col min="13552" max="13552" width="1.5703125" style="47" customWidth="1"/>
    <col min="13553" max="13553" width="10" style="47" bestFit="1" customWidth="1"/>
    <col min="13554" max="13554" width="12.28515625" style="47" bestFit="1" customWidth="1"/>
    <col min="13555" max="13555" width="11.5703125" style="47" bestFit="1" customWidth="1"/>
    <col min="13556" max="13800" width="8.5703125" style="47"/>
    <col min="13801" max="13801" width="5.28515625" style="47" bestFit="1" customWidth="1"/>
    <col min="13802" max="13802" width="4.140625" style="47" bestFit="1" customWidth="1"/>
    <col min="13803" max="13803" width="10.42578125" style="47" bestFit="1" customWidth="1"/>
    <col min="13804" max="13804" width="12.7109375" style="47" bestFit="1" customWidth="1"/>
    <col min="13805" max="13805" width="8.85546875" style="47" bestFit="1" customWidth="1"/>
    <col min="13806" max="13806" width="10.140625" style="47" bestFit="1" customWidth="1"/>
    <col min="13807" max="13807" width="10.5703125" style="47" bestFit="1" customWidth="1"/>
    <col min="13808" max="13808" width="1.5703125" style="47" customWidth="1"/>
    <col min="13809" max="13809" width="10" style="47" bestFit="1" customWidth="1"/>
    <col min="13810" max="13810" width="12.28515625" style="47" bestFit="1" customWidth="1"/>
    <col min="13811" max="13811" width="11.5703125" style="47" bestFit="1" customWidth="1"/>
    <col min="13812" max="14056" width="8.5703125" style="47"/>
    <col min="14057" max="14057" width="5.28515625" style="47" bestFit="1" customWidth="1"/>
    <col min="14058" max="14058" width="4.140625" style="47" bestFit="1" customWidth="1"/>
    <col min="14059" max="14059" width="10.42578125" style="47" bestFit="1" customWidth="1"/>
    <col min="14060" max="14060" width="12.7109375" style="47" bestFit="1" customWidth="1"/>
    <col min="14061" max="14061" width="8.85546875" style="47" bestFit="1" customWidth="1"/>
    <col min="14062" max="14062" width="10.140625" style="47" bestFit="1" customWidth="1"/>
    <col min="14063" max="14063" width="10.5703125" style="47" bestFit="1" customWidth="1"/>
    <col min="14064" max="14064" width="1.5703125" style="47" customWidth="1"/>
    <col min="14065" max="14065" width="10" style="47" bestFit="1" customWidth="1"/>
    <col min="14066" max="14066" width="12.28515625" style="47" bestFit="1" customWidth="1"/>
    <col min="14067" max="14067" width="11.5703125" style="47" bestFit="1" customWidth="1"/>
    <col min="14068" max="14312" width="8.5703125" style="47"/>
    <col min="14313" max="14313" width="5.28515625" style="47" bestFit="1" customWidth="1"/>
    <col min="14314" max="14314" width="4.140625" style="47" bestFit="1" customWidth="1"/>
    <col min="14315" max="14315" width="10.42578125" style="47" bestFit="1" customWidth="1"/>
    <col min="14316" max="14316" width="12.7109375" style="47" bestFit="1" customWidth="1"/>
    <col min="14317" max="14317" width="8.85546875" style="47" bestFit="1" customWidth="1"/>
    <col min="14318" max="14318" width="10.140625" style="47" bestFit="1" customWidth="1"/>
    <col min="14319" max="14319" width="10.5703125" style="47" bestFit="1" customWidth="1"/>
    <col min="14320" max="14320" width="1.5703125" style="47" customWidth="1"/>
    <col min="14321" max="14321" width="10" style="47" bestFit="1" customWidth="1"/>
    <col min="14322" max="14322" width="12.28515625" style="47" bestFit="1" customWidth="1"/>
    <col min="14323" max="14323" width="11.5703125" style="47" bestFit="1" customWidth="1"/>
    <col min="14324" max="14568" width="8.5703125" style="47"/>
    <col min="14569" max="14569" width="5.28515625" style="47" bestFit="1" customWidth="1"/>
    <col min="14570" max="14570" width="4.140625" style="47" bestFit="1" customWidth="1"/>
    <col min="14571" max="14571" width="10.42578125" style="47" bestFit="1" customWidth="1"/>
    <col min="14572" max="14572" width="12.7109375" style="47" bestFit="1" customWidth="1"/>
    <col min="14573" max="14573" width="8.85546875" style="47" bestFit="1" customWidth="1"/>
    <col min="14574" max="14574" width="10.140625" style="47" bestFit="1" customWidth="1"/>
    <col min="14575" max="14575" width="10.5703125" style="47" bestFit="1" customWidth="1"/>
    <col min="14576" max="14576" width="1.5703125" style="47" customWidth="1"/>
    <col min="14577" max="14577" width="10" style="47" bestFit="1" customWidth="1"/>
    <col min="14578" max="14578" width="12.28515625" style="47" bestFit="1" customWidth="1"/>
    <col min="14579" max="14579" width="11.5703125" style="47" bestFit="1" customWidth="1"/>
    <col min="14580" max="14824" width="8.5703125" style="47"/>
    <col min="14825" max="14825" width="5.28515625" style="47" bestFit="1" customWidth="1"/>
    <col min="14826" max="14826" width="4.140625" style="47" bestFit="1" customWidth="1"/>
    <col min="14827" max="14827" width="10.42578125" style="47" bestFit="1" customWidth="1"/>
    <col min="14828" max="14828" width="12.7109375" style="47" bestFit="1" customWidth="1"/>
    <col min="14829" max="14829" width="8.85546875" style="47" bestFit="1" customWidth="1"/>
    <col min="14830" max="14830" width="10.140625" style="47" bestFit="1" customWidth="1"/>
    <col min="14831" max="14831" width="10.5703125" style="47" bestFit="1" customWidth="1"/>
    <col min="14832" max="14832" width="1.5703125" style="47" customWidth="1"/>
    <col min="14833" max="14833" width="10" style="47" bestFit="1" customWidth="1"/>
    <col min="14834" max="14834" width="12.28515625" style="47" bestFit="1" customWidth="1"/>
    <col min="14835" max="14835" width="11.5703125" style="47" bestFit="1" customWidth="1"/>
    <col min="14836" max="15080" width="8.5703125" style="47"/>
    <col min="15081" max="15081" width="5.28515625" style="47" bestFit="1" customWidth="1"/>
    <col min="15082" max="15082" width="4.140625" style="47" bestFit="1" customWidth="1"/>
    <col min="15083" max="15083" width="10.42578125" style="47" bestFit="1" customWidth="1"/>
    <col min="15084" max="15084" width="12.7109375" style="47" bestFit="1" customWidth="1"/>
    <col min="15085" max="15085" width="8.85546875" style="47" bestFit="1" customWidth="1"/>
    <col min="15086" max="15086" width="10.140625" style="47" bestFit="1" customWidth="1"/>
    <col min="15087" max="15087" width="10.5703125" style="47" bestFit="1" customWidth="1"/>
    <col min="15088" max="15088" width="1.5703125" style="47" customWidth="1"/>
    <col min="15089" max="15089" width="10" style="47" bestFit="1" customWidth="1"/>
    <col min="15090" max="15090" width="12.28515625" style="47" bestFit="1" customWidth="1"/>
    <col min="15091" max="15091" width="11.5703125" style="47" bestFit="1" customWidth="1"/>
    <col min="15092" max="15336" width="8.5703125" style="47"/>
    <col min="15337" max="15337" width="5.28515625" style="47" bestFit="1" customWidth="1"/>
    <col min="15338" max="15338" width="4.140625" style="47" bestFit="1" customWidth="1"/>
    <col min="15339" max="15339" width="10.42578125" style="47" bestFit="1" customWidth="1"/>
    <col min="15340" max="15340" width="12.7109375" style="47" bestFit="1" customWidth="1"/>
    <col min="15341" max="15341" width="8.85546875" style="47" bestFit="1" customWidth="1"/>
    <col min="15342" max="15342" width="10.140625" style="47" bestFit="1" customWidth="1"/>
    <col min="15343" max="15343" width="10.5703125" style="47" bestFit="1" customWidth="1"/>
    <col min="15344" max="15344" width="1.5703125" style="47" customWidth="1"/>
    <col min="15345" max="15345" width="10" style="47" bestFit="1" customWidth="1"/>
    <col min="15346" max="15346" width="12.28515625" style="47" bestFit="1" customWidth="1"/>
    <col min="15347" max="15347" width="11.5703125" style="47" bestFit="1" customWidth="1"/>
    <col min="15348" max="15592" width="8.5703125" style="47"/>
    <col min="15593" max="15593" width="5.28515625" style="47" bestFit="1" customWidth="1"/>
    <col min="15594" max="15594" width="4.140625" style="47" bestFit="1" customWidth="1"/>
    <col min="15595" max="15595" width="10.42578125" style="47" bestFit="1" customWidth="1"/>
    <col min="15596" max="15596" width="12.7109375" style="47" bestFit="1" customWidth="1"/>
    <col min="15597" max="15597" width="8.85546875" style="47" bestFit="1" customWidth="1"/>
    <col min="15598" max="15598" width="10.140625" style="47" bestFit="1" customWidth="1"/>
    <col min="15599" max="15599" width="10.5703125" style="47" bestFit="1" customWidth="1"/>
    <col min="15600" max="15600" width="1.5703125" style="47" customWidth="1"/>
    <col min="15601" max="15601" width="10" style="47" bestFit="1" customWidth="1"/>
    <col min="15602" max="15602" width="12.28515625" style="47" bestFit="1" customWidth="1"/>
    <col min="15603" max="15603" width="11.5703125" style="47" bestFit="1" customWidth="1"/>
    <col min="15604" max="15848" width="8.5703125" style="47"/>
    <col min="15849" max="15849" width="5.28515625" style="47" bestFit="1" customWidth="1"/>
    <col min="15850" max="15850" width="4.140625" style="47" bestFit="1" customWidth="1"/>
    <col min="15851" max="15851" width="10.42578125" style="47" bestFit="1" customWidth="1"/>
    <col min="15852" max="15852" width="12.7109375" style="47" bestFit="1" customWidth="1"/>
    <col min="15853" max="15853" width="8.85546875" style="47" bestFit="1" customWidth="1"/>
    <col min="15854" max="15854" width="10.140625" style="47" bestFit="1" customWidth="1"/>
    <col min="15855" max="15855" width="10.5703125" style="47" bestFit="1" customWidth="1"/>
    <col min="15856" max="15856" width="1.5703125" style="47" customWidth="1"/>
    <col min="15857" max="15857" width="10" style="47" bestFit="1" customWidth="1"/>
    <col min="15858" max="15858" width="12.28515625" style="47" bestFit="1" customWidth="1"/>
    <col min="15859" max="15859" width="11.5703125" style="47" bestFit="1" customWidth="1"/>
    <col min="15860" max="16104" width="8.5703125" style="47"/>
    <col min="16105" max="16105" width="5.28515625" style="47" bestFit="1" customWidth="1"/>
    <col min="16106" max="16106" width="4.140625" style="47" bestFit="1" customWidth="1"/>
    <col min="16107" max="16107" width="10.42578125" style="47" bestFit="1" customWidth="1"/>
    <col min="16108" max="16108" width="12.7109375" style="47" bestFit="1" customWidth="1"/>
    <col min="16109" max="16109" width="8.85546875" style="47" bestFit="1" customWidth="1"/>
    <col min="16110" max="16110" width="10.140625" style="47" bestFit="1" customWidth="1"/>
    <col min="16111" max="16111" width="10.5703125" style="47" bestFit="1" customWidth="1"/>
    <col min="16112" max="16112" width="1.5703125" style="47" customWidth="1"/>
    <col min="16113" max="16113" width="10" style="47" bestFit="1" customWidth="1"/>
    <col min="16114" max="16114" width="12.28515625" style="47" bestFit="1" customWidth="1"/>
    <col min="16115" max="16115" width="11.5703125" style="47" bestFit="1" customWidth="1"/>
    <col min="16116" max="16384" width="8.5703125" style="47"/>
  </cols>
  <sheetData>
    <row r="1" spans="1:7" x14ac:dyDescent="0.2">
      <c r="A1" s="51" t="s">
        <v>158</v>
      </c>
      <c r="B1" s="51" t="s">
        <v>161</v>
      </c>
      <c r="F1" s="51" t="s">
        <v>158</v>
      </c>
      <c r="G1" s="51" t="s">
        <v>161</v>
      </c>
    </row>
    <row r="2" spans="1:7" x14ac:dyDescent="0.2">
      <c r="A2" s="50" t="s">
        <v>139</v>
      </c>
      <c r="B2" s="49">
        <v>18136</v>
      </c>
      <c r="D2" s="47" t="b">
        <f>NOT(ISNUMBER(MATCH(A2,$D$8:$D$10,0)))</f>
        <v>1</v>
      </c>
      <c r="F2" s="50" t="s">
        <v>139</v>
      </c>
      <c r="G2" s="49">
        <v>18136</v>
      </c>
    </row>
    <row r="3" spans="1:7" x14ac:dyDescent="0.2">
      <c r="A3" s="50" t="s">
        <v>139</v>
      </c>
      <c r="B3" s="49">
        <v>16332</v>
      </c>
      <c r="F3" s="50" t="s">
        <v>139</v>
      </c>
      <c r="G3" s="49">
        <v>16332</v>
      </c>
    </row>
    <row r="4" spans="1:7" x14ac:dyDescent="0.2">
      <c r="A4" s="50" t="s">
        <v>13</v>
      </c>
      <c r="B4" s="49">
        <v>5083</v>
      </c>
      <c r="F4" s="50" t="s">
        <v>144</v>
      </c>
      <c r="G4" s="49">
        <v>26662</v>
      </c>
    </row>
    <row r="5" spans="1:7" x14ac:dyDescent="0.2">
      <c r="A5" s="50" t="s">
        <v>144</v>
      </c>
      <c r="B5" s="49">
        <v>26662</v>
      </c>
      <c r="D5" s="52" t="s">
        <v>181</v>
      </c>
      <c r="F5" s="50" t="s">
        <v>144</v>
      </c>
      <c r="G5" s="49">
        <v>6088</v>
      </c>
    </row>
    <row r="6" spans="1:7" x14ac:dyDescent="0.2">
      <c r="A6" s="50" t="s">
        <v>13</v>
      </c>
      <c r="B6" s="49">
        <v>15258</v>
      </c>
      <c r="D6" s="52" t="s">
        <v>180</v>
      </c>
      <c r="F6" s="50" t="s">
        <v>139</v>
      </c>
      <c r="G6" s="49">
        <v>26454</v>
      </c>
    </row>
    <row r="7" spans="1:7" x14ac:dyDescent="0.2">
      <c r="A7" s="50" t="s">
        <v>3</v>
      </c>
      <c r="B7" s="49">
        <v>24529</v>
      </c>
      <c r="F7" s="50" t="s">
        <v>144</v>
      </c>
      <c r="G7" s="49">
        <v>27800</v>
      </c>
    </row>
    <row r="8" spans="1:7" x14ac:dyDescent="0.2">
      <c r="A8" s="50" t="s">
        <v>144</v>
      </c>
      <c r="B8" s="49">
        <v>6088</v>
      </c>
      <c r="D8" s="52" t="s">
        <v>3</v>
      </c>
      <c r="F8" s="50" t="s">
        <v>139</v>
      </c>
      <c r="G8" s="49">
        <v>5471</v>
      </c>
    </row>
    <row r="9" spans="1:7" x14ac:dyDescent="0.2">
      <c r="A9" s="50" t="s">
        <v>139</v>
      </c>
      <c r="B9" s="49">
        <v>26454</v>
      </c>
      <c r="D9" s="52" t="s">
        <v>13</v>
      </c>
      <c r="F9" s="50" t="s">
        <v>139</v>
      </c>
      <c r="G9" s="49">
        <v>9501</v>
      </c>
    </row>
    <row r="10" spans="1:7" x14ac:dyDescent="0.2">
      <c r="A10" s="50" t="s">
        <v>13</v>
      </c>
      <c r="B10" s="49">
        <v>24057</v>
      </c>
      <c r="D10" s="52" t="s">
        <v>155</v>
      </c>
      <c r="F10" s="50" t="s">
        <v>144</v>
      </c>
      <c r="G10" s="49">
        <v>15059</v>
      </c>
    </row>
    <row r="11" spans="1:7" x14ac:dyDescent="0.2">
      <c r="A11" s="50" t="s">
        <v>144</v>
      </c>
      <c r="B11" s="49">
        <v>27800</v>
      </c>
      <c r="F11" s="50" t="s">
        <v>139</v>
      </c>
      <c r="G11" s="49">
        <v>4774</v>
      </c>
    </row>
    <row r="12" spans="1:7" x14ac:dyDescent="0.2">
      <c r="A12" s="50" t="s">
        <v>139</v>
      </c>
      <c r="B12" s="49">
        <v>5471</v>
      </c>
      <c r="F12" s="50" t="s">
        <v>139</v>
      </c>
      <c r="G12" s="49">
        <v>13197</v>
      </c>
    </row>
    <row r="13" spans="1:7" x14ac:dyDescent="0.2">
      <c r="A13" s="50" t="s">
        <v>139</v>
      </c>
      <c r="B13" s="49">
        <v>9501</v>
      </c>
    </row>
    <row r="14" spans="1:7" x14ac:dyDescent="0.2">
      <c r="A14" s="50" t="s">
        <v>155</v>
      </c>
      <c r="B14" s="49">
        <v>911</v>
      </c>
    </row>
    <row r="15" spans="1:7" x14ac:dyDescent="0.2">
      <c r="A15" s="50" t="s">
        <v>144</v>
      </c>
      <c r="B15" s="49">
        <v>15059</v>
      </c>
    </row>
    <row r="16" spans="1:7" x14ac:dyDescent="0.2">
      <c r="A16" s="50" t="s">
        <v>13</v>
      </c>
      <c r="B16" s="49">
        <v>15188</v>
      </c>
    </row>
    <row r="17" spans="1:2" x14ac:dyDescent="0.2">
      <c r="A17" s="50" t="s">
        <v>13</v>
      </c>
      <c r="B17" s="49">
        <v>13966</v>
      </c>
    </row>
    <row r="18" spans="1:2" x14ac:dyDescent="0.2">
      <c r="A18" s="50" t="s">
        <v>13</v>
      </c>
      <c r="B18" s="49">
        <v>4532</v>
      </c>
    </row>
    <row r="19" spans="1:2" x14ac:dyDescent="0.2">
      <c r="A19" s="50" t="s">
        <v>139</v>
      </c>
      <c r="B19" s="49">
        <v>4774</v>
      </c>
    </row>
    <row r="20" spans="1:2" x14ac:dyDescent="0.2">
      <c r="A20" s="50" t="s">
        <v>139</v>
      </c>
      <c r="B20" s="49">
        <v>13197</v>
      </c>
    </row>
    <row r="23" spans="1:2" x14ac:dyDescent="0.2">
      <c r="B23" s="48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9">
    <pageSetUpPr fitToPage="1"/>
  </sheetPr>
  <dimension ref="A1:G23"/>
  <sheetViews>
    <sheetView workbookViewId="0">
      <selection activeCell="A2" sqref="A2"/>
    </sheetView>
  </sheetViews>
  <sheetFormatPr defaultColWidth="8.5703125" defaultRowHeight="12.75" x14ac:dyDescent="0.2"/>
  <cols>
    <col min="1" max="1" width="8.85546875" style="47" bestFit="1" customWidth="1"/>
    <col min="2" max="2" width="10.5703125" style="47" bestFit="1" customWidth="1"/>
    <col min="3" max="3" width="1.5703125" style="47" customWidth="1"/>
    <col min="4" max="4" width="12.140625" style="47" customWidth="1"/>
    <col min="5" max="5" width="2.28515625" style="47" customWidth="1"/>
    <col min="6" max="6" width="8.5703125" style="47"/>
    <col min="7" max="7" width="9.5703125" style="47" bestFit="1" customWidth="1"/>
    <col min="8" max="228" width="8.5703125" style="47"/>
    <col min="229" max="229" width="5.28515625" style="47" bestFit="1" customWidth="1"/>
    <col min="230" max="230" width="4.140625" style="47" bestFit="1" customWidth="1"/>
    <col min="231" max="231" width="10.42578125" style="47" bestFit="1" customWidth="1"/>
    <col min="232" max="232" width="12.7109375" style="47" bestFit="1" customWidth="1"/>
    <col min="233" max="233" width="8.85546875" style="47" bestFit="1" customWidth="1"/>
    <col min="234" max="234" width="10.140625" style="47" bestFit="1" customWidth="1"/>
    <col min="235" max="235" width="10.5703125" style="47" bestFit="1" customWidth="1"/>
    <col min="236" max="236" width="1.5703125" style="47" customWidth="1"/>
    <col min="237" max="237" width="10" style="47" bestFit="1" customWidth="1"/>
    <col min="238" max="238" width="12.28515625" style="47" bestFit="1" customWidth="1"/>
    <col min="239" max="239" width="11.5703125" style="47" bestFit="1" customWidth="1"/>
    <col min="240" max="484" width="8.5703125" style="47"/>
    <col min="485" max="485" width="5.28515625" style="47" bestFit="1" customWidth="1"/>
    <col min="486" max="486" width="4.140625" style="47" bestFit="1" customWidth="1"/>
    <col min="487" max="487" width="10.42578125" style="47" bestFit="1" customWidth="1"/>
    <col min="488" max="488" width="12.7109375" style="47" bestFit="1" customWidth="1"/>
    <col min="489" max="489" width="8.85546875" style="47" bestFit="1" customWidth="1"/>
    <col min="490" max="490" width="10.140625" style="47" bestFit="1" customWidth="1"/>
    <col min="491" max="491" width="10.5703125" style="47" bestFit="1" customWidth="1"/>
    <col min="492" max="492" width="1.5703125" style="47" customWidth="1"/>
    <col min="493" max="493" width="10" style="47" bestFit="1" customWidth="1"/>
    <col min="494" max="494" width="12.28515625" style="47" bestFit="1" customWidth="1"/>
    <col min="495" max="495" width="11.5703125" style="47" bestFit="1" customWidth="1"/>
    <col min="496" max="740" width="8.5703125" style="47"/>
    <col min="741" max="741" width="5.28515625" style="47" bestFit="1" customWidth="1"/>
    <col min="742" max="742" width="4.140625" style="47" bestFit="1" customWidth="1"/>
    <col min="743" max="743" width="10.42578125" style="47" bestFit="1" customWidth="1"/>
    <col min="744" max="744" width="12.7109375" style="47" bestFit="1" customWidth="1"/>
    <col min="745" max="745" width="8.85546875" style="47" bestFit="1" customWidth="1"/>
    <col min="746" max="746" width="10.140625" style="47" bestFit="1" customWidth="1"/>
    <col min="747" max="747" width="10.5703125" style="47" bestFit="1" customWidth="1"/>
    <col min="748" max="748" width="1.5703125" style="47" customWidth="1"/>
    <col min="749" max="749" width="10" style="47" bestFit="1" customWidth="1"/>
    <col min="750" max="750" width="12.28515625" style="47" bestFit="1" customWidth="1"/>
    <col min="751" max="751" width="11.5703125" style="47" bestFit="1" customWidth="1"/>
    <col min="752" max="996" width="8.5703125" style="47"/>
    <col min="997" max="997" width="5.28515625" style="47" bestFit="1" customWidth="1"/>
    <col min="998" max="998" width="4.140625" style="47" bestFit="1" customWidth="1"/>
    <col min="999" max="999" width="10.42578125" style="47" bestFit="1" customWidth="1"/>
    <col min="1000" max="1000" width="12.7109375" style="47" bestFit="1" customWidth="1"/>
    <col min="1001" max="1001" width="8.85546875" style="47" bestFit="1" customWidth="1"/>
    <col min="1002" max="1002" width="10.140625" style="47" bestFit="1" customWidth="1"/>
    <col min="1003" max="1003" width="10.5703125" style="47" bestFit="1" customWidth="1"/>
    <col min="1004" max="1004" width="1.5703125" style="47" customWidth="1"/>
    <col min="1005" max="1005" width="10" style="47" bestFit="1" customWidth="1"/>
    <col min="1006" max="1006" width="12.28515625" style="47" bestFit="1" customWidth="1"/>
    <col min="1007" max="1007" width="11.5703125" style="47" bestFit="1" customWidth="1"/>
    <col min="1008" max="1252" width="8.5703125" style="47"/>
    <col min="1253" max="1253" width="5.28515625" style="47" bestFit="1" customWidth="1"/>
    <col min="1254" max="1254" width="4.140625" style="47" bestFit="1" customWidth="1"/>
    <col min="1255" max="1255" width="10.42578125" style="47" bestFit="1" customWidth="1"/>
    <col min="1256" max="1256" width="12.7109375" style="47" bestFit="1" customWidth="1"/>
    <col min="1257" max="1257" width="8.85546875" style="47" bestFit="1" customWidth="1"/>
    <col min="1258" max="1258" width="10.140625" style="47" bestFit="1" customWidth="1"/>
    <col min="1259" max="1259" width="10.5703125" style="47" bestFit="1" customWidth="1"/>
    <col min="1260" max="1260" width="1.5703125" style="47" customWidth="1"/>
    <col min="1261" max="1261" width="10" style="47" bestFit="1" customWidth="1"/>
    <col min="1262" max="1262" width="12.28515625" style="47" bestFit="1" customWidth="1"/>
    <col min="1263" max="1263" width="11.5703125" style="47" bestFit="1" customWidth="1"/>
    <col min="1264" max="1508" width="8.5703125" style="47"/>
    <col min="1509" max="1509" width="5.28515625" style="47" bestFit="1" customWidth="1"/>
    <col min="1510" max="1510" width="4.140625" style="47" bestFit="1" customWidth="1"/>
    <col min="1511" max="1511" width="10.42578125" style="47" bestFit="1" customWidth="1"/>
    <col min="1512" max="1512" width="12.7109375" style="47" bestFit="1" customWidth="1"/>
    <col min="1513" max="1513" width="8.85546875" style="47" bestFit="1" customWidth="1"/>
    <col min="1514" max="1514" width="10.140625" style="47" bestFit="1" customWidth="1"/>
    <col min="1515" max="1515" width="10.5703125" style="47" bestFit="1" customWidth="1"/>
    <col min="1516" max="1516" width="1.5703125" style="47" customWidth="1"/>
    <col min="1517" max="1517" width="10" style="47" bestFit="1" customWidth="1"/>
    <col min="1518" max="1518" width="12.28515625" style="47" bestFit="1" customWidth="1"/>
    <col min="1519" max="1519" width="11.5703125" style="47" bestFit="1" customWidth="1"/>
    <col min="1520" max="1764" width="8.5703125" style="47"/>
    <col min="1765" max="1765" width="5.28515625" style="47" bestFit="1" customWidth="1"/>
    <col min="1766" max="1766" width="4.140625" style="47" bestFit="1" customWidth="1"/>
    <col min="1767" max="1767" width="10.42578125" style="47" bestFit="1" customWidth="1"/>
    <col min="1768" max="1768" width="12.7109375" style="47" bestFit="1" customWidth="1"/>
    <col min="1769" max="1769" width="8.85546875" style="47" bestFit="1" customWidth="1"/>
    <col min="1770" max="1770" width="10.140625" style="47" bestFit="1" customWidth="1"/>
    <col min="1771" max="1771" width="10.5703125" style="47" bestFit="1" customWidth="1"/>
    <col min="1772" max="1772" width="1.5703125" style="47" customWidth="1"/>
    <col min="1773" max="1773" width="10" style="47" bestFit="1" customWidth="1"/>
    <col min="1774" max="1774" width="12.28515625" style="47" bestFit="1" customWidth="1"/>
    <col min="1775" max="1775" width="11.5703125" style="47" bestFit="1" customWidth="1"/>
    <col min="1776" max="2020" width="8.5703125" style="47"/>
    <col min="2021" max="2021" width="5.28515625" style="47" bestFit="1" customWidth="1"/>
    <col min="2022" max="2022" width="4.140625" style="47" bestFit="1" customWidth="1"/>
    <col min="2023" max="2023" width="10.42578125" style="47" bestFit="1" customWidth="1"/>
    <col min="2024" max="2024" width="12.7109375" style="47" bestFit="1" customWidth="1"/>
    <col min="2025" max="2025" width="8.85546875" style="47" bestFit="1" customWidth="1"/>
    <col min="2026" max="2026" width="10.140625" style="47" bestFit="1" customWidth="1"/>
    <col min="2027" max="2027" width="10.5703125" style="47" bestFit="1" customWidth="1"/>
    <col min="2028" max="2028" width="1.5703125" style="47" customWidth="1"/>
    <col min="2029" max="2029" width="10" style="47" bestFit="1" customWidth="1"/>
    <col min="2030" max="2030" width="12.28515625" style="47" bestFit="1" customWidth="1"/>
    <col min="2031" max="2031" width="11.5703125" style="47" bestFit="1" customWidth="1"/>
    <col min="2032" max="2276" width="8.5703125" style="47"/>
    <col min="2277" max="2277" width="5.28515625" style="47" bestFit="1" customWidth="1"/>
    <col min="2278" max="2278" width="4.140625" style="47" bestFit="1" customWidth="1"/>
    <col min="2279" max="2279" width="10.42578125" style="47" bestFit="1" customWidth="1"/>
    <col min="2280" max="2280" width="12.7109375" style="47" bestFit="1" customWidth="1"/>
    <col min="2281" max="2281" width="8.85546875" style="47" bestFit="1" customWidth="1"/>
    <col min="2282" max="2282" width="10.140625" style="47" bestFit="1" customWidth="1"/>
    <col min="2283" max="2283" width="10.5703125" style="47" bestFit="1" customWidth="1"/>
    <col min="2284" max="2284" width="1.5703125" style="47" customWidth="1"/>
    <col min="2285" max="2285" width="10" style="47" bestFit="1" customWidth="1"/>
    <col min="2286" max="2286" width="12.28515625" style="47" bestFit="1" customWidth="1"/>
    <col min="2287" max="2287" width="11.5703125" style="47" bestFit="1" customWidth="1"/>
    <col min="2288" max="2532" width="8.5703125" style="47"/>
    <col min="2533" max="2533" width="5.28515625" style="47" bestFit="1" customWidth="1"/>
    <col min="2534" max="2534" width="4.140625" style="47" bestFit="1" customWidth="1"/>
    <col min="2535" max="2535" width="10.42578125" style="47" bestFit="1" customWidth="1"/>
    <col min="2536" max="2536" width="12.7109375" style="47" bestFit="1" customWidth="1"/>
    <col min="2537" max="2537" width="8.85546875" style="47" bestFit="1" customWidth="1"/>
    <col min="2538" max="2538" width="10.140625" style="47" bestFit="1" customWidth="1"/>
    <col min="2539" max="2539" width="10.5703125" style="47" bestFit="1" customWidth="1"/>
    <col min="2540" max="2540" width="1.5703125" style="47" customWidth="1"/>
    <col min="2541" max="2541" width="10" style="47" bestFit="1" customWidth="1"/>
    <col min="2542" max="2542" width="12.28515625" style="47" bestFit="1" customWidth="1"/>
    <col min="2543" max="2543" width="11.5703125" style="47" bestFit="1" customWidth="1"/>
    <col min="2544" max="2788" width="8.5703125" style="47"/>
    <col min="2789" max="2789" width="5.28515625" style="47" bestFit="1" customWidth="1"/>
    <col min="2790" max="2790" width="4.140625" style="47" bestFit="1" customWidth="1"/>
    <col min="2791" max="2791" width="10.42578125" style="47" bestFit="1" customWidth="1"/>
    <col min="2792" max="2792" width="12.7109375" style="47" bestFit="1" customWidth="1"/>
    <col min="2793" max="2793" width="8.85546875" style="47" bestFit="1" customWidth="1"/>
    <col min="2794" max="2794" width="10.140625" style="47" bestFit="1" customWidth="1"/>
    <col min="2795" max="2795" width="10.5703125" style="47" bestFit="1" customWidth="1"/>
    <col min="2796" max="2796" width="1.5703125" style="47" customWidth="1"/>
    <col min="2797" max="2797" width="10" style="47" bestFit="1" customWidth="1"/>
    <col min="2798" max="2798" width="12.28515625" style="47" bestFit="1" customWidth="1"/>
    <col min="2799" max="2799" width="11.5703125" style="47" bestFit="1" customWidth="1"/>
    <col min="2800" max="3044" width="8.5703125" style="47"/>
    <col min="3045" max="3045" width="5.28515625" style="47" bestFit="1" customWidth="1"/>
    <col min="3046" max="3046" width="4.140625" style="47" bestFit="1" customWidth="1"/>
    <col min="3047" max="3047" width="10.42578125" style="47" bestFit="1" customWidth="1"/>
    <col min="3048" max="3048" width="12.7109375" style="47" bestFit="1" customWidth="1"/>
    <col min="3049" max="3049" width="8.85546875" style="47" bestFit="1" customWidth="1"/>
    <col min="3050" max="3050" width="10.140625" style="47" bestFit="1" customWidth="1"/>
    <col min="3051" max="3051" width="10.5703125" style="47" bestFit="1" customWidth="1"/>
    <col min="3052" max="3052" width="1.5703125" style="47" customWidth="1"/>
    <col min="3053" max="3053" width="10" style="47" bestFit="1" customWidth="1"/>
    <col min="3054" max="3054" width="12.28515625" style="47" bestFit="1" customWidth="1"/>
    <col min="3055" max="3055" width="11.5703125" style="47" bestFit="1" customWidth="1"/>
    <col min="3056" max="3300" width="8.5703125" style="47"/>
    <col min="3301" max="3301" width="5.28515625" style="47" bestFit="1" customWidth="1"/>
    <col min="3302" max="3302" width="4.140625" style="47" bestFit="1" customWidth="1"/>
    <col min="3303" max="3303" width="10.42578125" style="47" bestFit="1" customWidth="1"/>
    <col min="3304" max="3304" width="12.7109375" style="47" bestFit="1" customWidth="1"/>
    <col min="3305" max="3305" width="8.85546875" style="47" bestFit="1" customWidth="1"/>
    <col min="3306" max="3306" width="10.140625" style="47" bestFit="1" customWidth="1"/>
    <col min="3307" max="3307" width="10.5703125" style="47" bestFit="1" customWidth="1"/>
    <col min="3308" max="3308" width="1.5703125" style="47" customWidth="1"/>
    <col min="3309" max="3309" width="10" style="47" bestFit="1" customWidth="1"/>
    <col min="3310" max="3310" width="12.28515625" style="47" bestFit="1" customWidth="1"/>
    <col min="3311" max="3311" width="11.5703125" style="47" bestFit="1" customWidth="1"/>
    <col min="3312" max="3556" width="8.5703125" style="47"/>
    <col min="3557" max="3557" width="5.28515625" style="47" bestFit="1" customWidth="1"/>
    <col min="3558" max="3558" width="4.140625" style="47" bestFit="1" customWidth="1"/>
    <col min="3559" max="3559" width="10.42578125" style="47" bestFit="1" customWidth="1"/>
    <col min="3560" max="3560" width="12.7109375" style="47" bestFit="1" customWidth="1"/>
    <col min="3561" max="3561" width="8.85546875" style="47" bestFit="1" customWidth="1"/>
    <col min="3562" max="3562" width="10.140625" style="47" bestFit="1" customWidth="1"/>
    <col min="3563" max="3563" width="10.5703125" style="47" bestFit="1" customWidth="1"/>
    <col min="3564" max="3564" width="1.5703125" style="47" customWidth="1"/>
    <col min="3565" max="3565" width="10" style="47" bestFit="1" customWidth="1"/>
    <col min="3566" max="3566" width="12.28515625" style="47" bestFit="1" customWidth="1"/>
    <col min="3567" max="3567" width="11.5703125" style="47" bestFit="1" customWidth="1"/>
    <col min="3568" max="3812" width="8.5703125" style="47"/>
    <col min="3813" max="3813" width="5.28515625" style="47" bestFit="1" customWidth="1"/>
    <col min="3814" max="3814" width="4.140625" style="47" bestFit="1" customWidth="1"/>
    <col min="3815" max="3815" width="10.42578125" style="47" bestFit="1" customWidth="1"/>
    <col min="3816" max="3816" width="12.7109375" style="47" bestFit="1" customWidth="1"/>
    <col min="3817" max="3817" width="8.85546875" style="47" bestFit="1" customWidth="1"/>
    <col min="3818" max="3818" width="10.140625" style="47" bestFit="1" customWidth="1"/>
    <col min="3819" max="3819" width="10.5703125" style="47" bestFit="1" customWidth="1"/>
    <col min="3820" max="3820" width="1.5703125" style="47" customWidth="1"/>
    <col min="3821" max="3821" width="10" style="47" bestFit="1" customWidth="1"/>
    <col min="3822" max="3822" width="12.28515625" style="47" bestFit="1" customWidth="1"/>
    <col min="3823" max="3823" width="11.5703125" style="47" bestFit="1" customWidth="1"/>
    <col min="3824" max="4068" width="8.5703125" style="47"/>
    <col min="4069" max="4069" width="5.28515625" style="47" bestFit="1" customWidth="1"/>
    <col min="4070" max="4070" width="4.140625" style="47" bestFit="1" customWidth="1"/>
    <col min="4071" max="4071" width="10.42578125" style="47" bestFit="1" customWidth="1"/>
    <col min="4072" max="4072" width="12.7109375" style="47" bestFit="1" customWidth="1"/>
    <col min="4073" max="4073" width="8.85546875" style="47" bestFit="1" customWidth="1"/>
    <col min="4074" max="4074" width="10.140625" style="47" bestFit="1" customWidth="1"/>
    <col min="4075" max="4075" width="10.5703125" style="47" bestFit="1" customWidth="1"/>
    <col min="4076" max="4076" width="1.5703125" style="47" customWidth="1"/>
    <col min="4077" max="4077" width="10" style="47" bestFit="1" customWidth="1"/>
    <col min="4078" max="4078" width="12.28515625" style="47" bestFit="1" customWidth="1"/>
    <col min="4079" max="4079" width="11.5703125" style="47" bestFit="1" customWidth="1"/>
    <col min="4080" max="4324" width="8.5703125" style="47"/>
    <col min="4325" max="4325" width="5.28515625" style="47" bestFit="1" customWidth="1"/>
    <col min="4326" max="4326" width="4.140625" style="47" bestFit="1" customWidth="1"/>
    <col min="4327" max="4327" width="10.42578125" style="47" bestFit="1" customWidth="1"/>
    <col min="4328" max="4328" width="12.7109375" style="47" bestFit="1" customWidth="1"/>
    <col min="4329" max="4329" width="8.85546875" style="47" bestFit="1" customWidth="1"/>
    <col min="4330" max="4330" width="10.140625" style="47" bestFit="1" customWidth="1"/>
    <col min="4331" max="4331" width="10.5703125" style="47" bestFit="1" customWidth="1"/>
    <col min="4332" max="4332" width="1.5703125" style="47" customWidth="1"/>
    <col min="4333" max="4333" width="10" style="47" bestFit="1" customWidth="1"/>
    <col min="4334" max="4334" width="12.28515625" style="47" bestFit="1" customWidth="1"/>
    <col min="4335" max="4335" width="11.5703125" style="47" bestFit="1" customWidth="1"/>
    <col min="4336" max="4580" width="8.5703125" style="47"/>
    <col min="4581" max="4581" width="5.28515625" style="47" bestFit="1" customWidth="1"/>
    <col min="4582" max="4582" width="4.140625" style="47" bestFit="1" customWidth="1"/>
    <col min="4583" max="4583" width="10.42578125" style="47" bestFit="1" customWidth="1"/>
    <col min="4584" max="4584" width="12.7109375" style="47" bestFit="1" customWidth="1"/>
    <col min="4585" max="4585" width="8.85546875" style="47" bestFit="1" customWidth="1"/>
    <col min="4586" max="4586" width="10.140625" style="47" bestFit="1" customWidth="1"/>
    <col min="4587" max="4587" width="10.5703125" style="47" bestFit="1" customWidth="1"/>
    <col min="4588" max="4588" width="1.5703125" style="47" customWidth="1"/>
    <col min="4589" max="4589" width="10" style="47" bestFit="1" customWidth="1"/>
    <col min="4590" max="4590" width="12.28515625" style="47" bestFit="1" customWidth="1"/>
    <col min="4591" max="4591" width="11.5703125" style="47" bestFit="1" customWidth="1"/>
    <col min="4592" max="4836" width="8.5703125" style="47"/>
    <col min="4837" max="4837" width="5.28515625" style="47" bestFit="1" customWidth="1"/>
    <col min="4838" max="4838" width="4.140625" style="47" bestFit="1" customWidth="1"/>
    <col min="4839" max="4839" width="10.42578125" style="47" bestFit="1" customWidth="1"/>
    <col min="4840" max="4840" width="12.7109375" style="47" bestFit="1" customWidth="1"/>
    <col min="4841" max="4841" width="8.85546875" style="47" bestFit="1" customWidth="1"/>
    <col min="4842" max="4842" width="10.140625" style="47" bestFit="1" customWidth="1"/>
    <col min="4843" max="4843" width="10.5703125" style="47" bestFit="1" customWidth="1"/>
    <col min="4844" max="4844" width="1.5703125" style="47" customWidth="1"/>
    <col min="4845" max="4845" width="10" style="47" bestFit="1" customWidth="1"/>
    <col min="4846" max="4846" width="12.28515625" style="47" bestFit="1" customWidth="1"/>
    <col min="4847" max="4847" width="11.5703125" style="47" bestFit="1" customWidth="1"/>
    <col min="4848" max="5092" width="8.5703125" style="47"/>
    <col min="5093" max="5093" width="5.28515625" style="47" bestFit="1" customWidth="1"/>
    <col min="5094" max="5094" width="4.140625" style="47" bestFit="1" customWidth="1"/>
    <col min="5095" max="5095" width="10.42578125" style="47" bestFit="1" customWidth="1"/>
    <col min="5096" max="5096" width="12.7109375" style="47" bestFit="1" customWidth="1"/>
    <col min="5097" max="5097" width="8.85546875" style="47" bestFit="1" customWidth="1"/>
    <col min="5098" max="5098" width="10.140625" style="47" bestFit="1" customWidth="1"/>
    <col min="5099" max="5099" width="10.5703125" style="47" bestFit="1" customWidth="1"/>
    <col min="5100" max="5100" width="1.5703125" style="47" customWidth="1"/>
    <col min="5101" max="5101" width="10" style="47" bestFit="1" customWidth="1"/>
    <col min="5102" max="5102" width="12.28515625" style="47" bestFit="1" customWidth="1"/>
    <col min="5103" max="5103" width="11.5703125" style="47" bestFit="1" customWidth="1"/>
    <col min="5104" max="5348" width="8.5703125" style="47"/>
    <col min="5349" max="5349" width="5.28515625" style="47" bestFit="1" customWidth="1"/>
    <col min="5350" max="5350" width="4.140625" style="47" bestFit="1" customWidth="1"/>
    <col min="5351" max="5351" width="10.42578125" style="47" bestFit="1" customWidth="1"/>
    <col min="5352" max="5352" width="12.7109375" style="47" bestFit="1" customWidth="1"/>
    <col min="5353" max="5353" width="8.85546875" style="47" bestFit="1" customWidth="1"/>
    <col min="5354" max="5354" width="10.140625" style="47" bestFit="1" customWidth="1"/>
    <col min="5355" max="5355" width="10.5703125" style="47" bestFit="1" customWidth="1"/>
    <col min="5356" max="5356" width="1.5703125" style="47" customWidth="1"/>
    <col min="5357" max="5357" width="10" style="47" bestFit="1" customWidth="1"/>
    <col min="5358" max="5358" width="12.28515625" style="47" bestFit="1" customWidth="1"/>
    <col min="5359" max="5359" width="11.5703125" style="47" bestFit="1" customWidth="1"/>
    <col min="5360" max="5604" width="8.5703125" style="47"/>
    <col min="5605" max="5605" width="5.28515625" style="47" bestFit="1" customWidth="1"/>
    <col min="5606" max="5606" width="4.140625" style="47" bestFit="1" customWidth="1"/>
    <col min="5607" max="5607" width="10.42578125" style="47" bestFit="1" customWidth="1"/>
    <col min="5608" max="5608" width="12.7109375" style="47" bestFit="1" customWidth="1"/>
    <col min="5609" max="5609" width="8.85546875" style="47" bestFit="1" customWidth="1"/>
    <col min="5610" max="5610" width="10.140625" style="47" bestFit="1" customWidth="1"/>
    <col min="5611" max="5611" width="10.5703125" style="47" bestFit="1" customWidth="1"/>
    <col min="5612" max="5612" width="1.5703125" style="47" customWidth="1"/>
    <col min="5613" max="5613" width="10" style="47" bestFit="1" customWidth="1"/>
    <col min="5614" max="5614" width="12.28515625" style="47" bestFit="1" customWidth="1"/>
    <col min="5615" max="5615" width="11.5703125" style="47" bestFit="1" customWidth="1"/>
    <col min="5616" max="5860" width="8.5703125" style="47"/>
    <col min="5861" max="5861" width="5.28515625" style="47" bestFit="1" customWidth="1"/>
    <col min="5862" max="5862" width="4.140625" style="47" bestFit="1" customWidth="1"/>
    <col min="5863" max="5863" width="10.42578125" style="47" bestFit="1" customWidth="1"/>
    <col min="5864" max="5864" width="12.7109375" style="47" bestFit="1" customWidth="1"/>
    <col min="5865" max="5865" width="8.85546875" style="47" bestFit="1" customWidth="1"/>
    <col min="5866" max="5866" width="10.140625" style="47" bestFit="1" customWidth="1"/>
    <col min="5867" max="5867" width="10.5703125" style="47" bestFit="1" customWidth="1"/>
    <col min="5868" max="5868" width="1.5703125" style="47" customWidth="1"/>
    <col min="5869" max="5869" width="10" style="47" bestFit="1" customWidth="1"/>
    <col min="5870" max="5870" width="12.28515625" style="47" bestFit="1" customWidth="1"/>
    <col min="5871" max="5871" width="11.5703125" style="47" bestFit="1" customWidth="1"/>
    <col min="5872" max="6116" width="8.5703125" style="47"/>
    <col min="6117" max="6117" width="5.28515625" style="47" bestFit="1" customWidth="1"/>
    <col min="6118" max="6118" width="4.140625" style="47" bestFit="1" customWidth="1"/>
    <col min="6119" max="6119" width="10.42578125" style="47" bestFit="1" customWidth="1"/>
    <col min="6120" max="6120" width="12.7109375" style="47" bestFit="1" customWidth="1"/>
    <col min="6121" max="6121" width="8.85546875" style="47" bestFit="1" customWidth="1"/>
    <col min="6122" max="6122" width="10.140625" style="47" bestFit="1" customWidth="1"/>
    <col min="6123" max="6123" width="10.5703125" style="47" bestFit="1" customWidth="1"/>
    <col min="6124" max="6124" width="1.5703125" style="47" customWidth="1"/>
    <col min="6125" max="6125" width="10" style="47" bestFit="1" customWidth="1"/>
    <col min="6126" max="6126" width="12.28515625" style="47" bestFit="1" customWidth="1"/>
    <col min="6127" max="6127" width="11.5703125" style="47" bestFit="1" customWidth="1"/>
    <col min="6128" max="6372" width="8.5703125" style="47"/>
    <col min="6373" max="6373" width="5.28515625" style="47" bestFit="1" customWidth="1"/>
    <col min="6374" max="6374" width="4.140625" style="47" bestFit="1" customWidth="1"/>
    <col min="6375" max="6375" width="10.42578125" style="47" bestFit="1" customWidth="1"/>
    <col min="6376" max="6376" width="12.7109375" style="47" bestFit="1" customWidth="1"/>
    <col min="6377" max="6377" width="8.85546875" style="47" bestFit="1" customWidth="1"/>
    <col min="6378" max="6378" width="10.140625" style="47" bestFit="1" customWidth="1"/>
    <col min="6379" max="6379" width="10.5703125" style="47" bestFit="1" customWidth="1"/>
    <col min="6380" max="6380" width="1.5703125" style="47" customWidth="1"/>
    <col min="6381" max="6381" width="10" style="47" bestFit="1" customWidth="1"/>
    <col min="6382" max="6382" width="12.28515625" style="47" bestFit="1" customWidth="1"/>
    <col min="6383" max="6383" width="11.5703125" style="47" bestFit="1" customWidth="1"/>
    <col min="6384" max="6628" width="8.5703125" style="47"/>
    <col min="6629" max="6629" width="5.28515625" style="47" bestFit="1" customWidth="1"/>
    <col min="6630" max="6630" width="4.140625" style="47" bestFit="1" customWidth="1"/>
    <col min="6631" max="6631" width="10.42578125" style="47" bestFit="1" customWidth="1"/>
    <col min="6632" max="6632" width="12.7109375" style="47" bestFit="1" customWidth="1"/>
    <col min="6633" max="6633" width="8.85546875" style="47" bestFit="1" customWidth="1"/>
    <col min="6634" max="6634" width="10.140625" style="47" bestFit="1" customWidth="1"/>
    <col min="6635" max="6635" width="10.5703125" style="47" bestFit="1" customWidth="1"/>
    <col min="6636" max="6636" width="1.5703125" style="47" customWidth="1"/>
    <col min="6637" max="6637" width="10" style="47" bestFit="1" customWidth="1"/>
    <col min="6638" max="6638" width="12.28515625" style="47" bestFit="1" customWidth="1"/>
    <col min="6639" max="6639" width="11.5703125" style="47" bestFit="1" customWidth="1"/>
    <col min="6640" max="6884" width="8.5703125" style="47"/>
    <col min="6885" max="6885" width="5.28515625" style="47" bestFit="1" customWidth="1"/>
    <col min="6886" max="6886" width="4.140625" style="47" bestFit="1" customWidth="1"/>
    <col min="6887" max="6887" width="10.42578125" style="47" bestFit="1" customWidth="1"/>
    <col min="6888" max="6888" width="12.7109375" style="47" bestFit="1" customWidth="1"/>
    <col min="6889" max="6889" width="8.85546875" style="47" bestFit="1" customWidth="1"/>
    <col min="6890" max="6890" width="10.140625" style="47" bestFit="1" customWidth="1"/>
    <col min="6891" max="6891" width="10.5703125" style="47" bestFit="1" customWidth="1"/>
    <col min="6892" max="6892" width="1.5703125" style="47" customWidth="1"/>
    <col min="6893" max="6893" width="10" style="47" bestFit="1" customWidth="1"/>
    <col min="6894" max="6894" width="12.28515625" style="47" bestFit="1" customWidth="1"/>
    <col min="6895" max="6895" width="11.5703125" style="47" bestFit="1" customWidth="1"/>
    <col min="6896" max="7140" width="8.5703125" style="47"/>
    <col min="7141" max="7141" width="5.28515625" style="47" bestFit="1" customWidth="1"/>
    <col min="7142" max="7142" width="4.140625" style="47" bestFit="1" customWidth="1"/>
    <col min="7143" max="7143" width="10.42578125" style="47" bestFit="1" customWidth="1"/>
    <col min="7144" max="7144" width="12.7109375" style="47" bestFit="1" customWidth="1"/>
    <col min="7145" max="7145" width="8.85546875" style="47" bestFit="1" customWidth="1"/>
    <col min="7146" max="7146" width="10.140625" style="47" bestFit="1" customWidth="1"/>
    <col min="7147" max="7147" width="10.5703125" style="47" bestFit="1" customWidth="1"/>
    <col min="7148" max="7148" width="1.5703125" style="47" customWidth="1"/>
    <col min="7149" max="7149" width="10" style="47" bestFit="1" customWidth="1"/>
    <col min="7150" max="7150" width="12.28515625" style="47" bestFit="1" customWidth="1"/>
    <col min="7151" max="7151" width="11.5703125" style="47" bestFit="1" customWidth="1"/>
    <col min="7152" max="7396" width="8.5703125" style="47"/>
    <col min="7397" max="7397" width="5.28515625" style="47" bestFit="1" customWidth="1"/>
    <col min="7398" max="7398" width="4.140625" style="47" bestFit="1" customWidth="1"/>
    <col min="7399" max="7399" width="10.42578125" style="47" bestFit="1" customWidth="1"/>
    <col min="7400" max="7400" width="12.7109375" style="47" bestFit="1" customWidth="1"/>
    <col min="7401" max="7401" width="8.85546875" style="47" bestFit="1" customWidth="1"/>
    <col min="7402" max="7402" width="10.140625" style="47" bestFit="1" customWidth="1"/>
    <col min="7403" max="7403" width="10.5703125" style="47" bestFit="1" customWidth="1"/>
    <col min="7404" max="7404" width="1.5703125" style="47" customWidth="1"/>
    <col min="7405" max="7405" width="10" style="47" bestFit="1" customWidth="1"/>
    <col min="7406" max="7406" width="12.28515625" style="47" bestFit="1" customWidth="1"/>
    <col min="7407" max="7407" width="11.5703125" style="47" bestFit="1" customWidth="1"/>
    <col min="7408" max="7652" width="8.5703125" style="47"/>
    <col min="7653" max="7653" width="5.28515625" style="47" bestFit="1" customWidth="1"/>
    <col min="7654" max="7654" width="4.140625" style="47" bestFit="1" customWidth="1"/>
    <col min="7655" max="7655" width="10.42578125" style="47" bestFit="1" customWidth="1"/>
    <col min="7656" max="7656" width="12.7109375" style="47" bestFit="1" customWidth="1"/>
    <col min="7657" max="7657" width="8.85546875" style="47" bestFit="1" customWidth="1"/>
    <col min="7658" max="7658" width="10.140625" style="47" bestFit="1" customWidth="1"/>
    <col min="7659" max="7659" width="10.5703125" style="47" bestFit="1" customWidth="1"/>
    <col min="7660" max="7660" width="1.5703125" style="47" customWidth="1"/>
    <col min="7661" max="7661" width="10" style="47" bestFit="1" customWidth="1"/>
    <col min="7662" max="7662" width="12.28515625" style="47" bestFit="1" customWidth="1"/>
    <col min="7663" max="7663" width="11.5703125" style="47" bestFit="1" customWidth="1"/>
    <col min="7664" max="7908" width="8.5703125" style="47"/>
    <col min="7909" max="7909" width="5.28515625" style="47" bestFit="1" customWidth="1"/>
    <col min="7910" max="7910" width="4.140625" style="47" bestFit="1" customWidth="1"/>
    <col min="7911" max="7911" width="10.42578125" style="47" bestFit="1" customWidth="1"/>
    <col min="7912" max="7912" width="12.7109375" style="47" bestFit="1" customWidth="1"/>
    <col min="7913" max="7913" width="8.85546875" style="47" bestFit="1" customWidth="1"/>
    <col min="7914" max="7914" width="10.140625" style="47" bestFit="1" customWidth="1"/>
    <col min="7915" max="7915" width="10.5703125" style="47" bestFit="1" customWidth="1"/>
    <col min="7916" max="7916" width="1.5703125" style="47" customWidth="1"/>
    <col min="7917" max="7917" width="10" style="47" bestFit="1" customWidth="1"/>
    <col min="7918" max="7918" width="12.28515625" style="47" bestFit="1" customWidth="1"/>
    <col min="7919" max="7919" width="11.5703125" style="47" bestFit="1" customWidth="1"/>
    <col min="7920" max="8164" width="8.5703125" style="47"/>
    <col min="8165" max="8165" width="5.28515625" style="47" bestFit="1" customWidth="1"/>
    <col min="8166" max="8166" width="4.140625" style="47" bestFit="1" customWidth="1"/>
    <col min="8167" max="8167" width="10.42578125" style="47" bestFit="1" customWidth="1"/>
    <col min="8168" max="8168" width="12.7109375" style="47" bestFit="1" customWidth="1"/>
    <col min="8169" max="8169" width="8.85546875" style="47" bestFit="1" customWidth="1"/>
    <col min="8170" max="8170" width="10.140625" style="47" bestFit="1" customWidth="1"/>
    <col min="8171" max="8171" width="10.5703125" style="47" bestFit="1" customWidth="1"/>
    <col min="8172" max="8172" width="1.5703125" style="47" customWidth="1"/>
    <col min="8173" max="8173" width="10" style="47" bestFit="1" customWidth="1"/>
    <col min="8174" max="8174" width="12.28515625" style="47" bestFit="1" customWidth="1"/>
    <col min="8175" max="8175" width="11.5703125" style="47" bestFit="1" customWidth="1"/>
    <col min="8176" max="8420" width="8.5703125" style="47"/>
    <col min="8421" max="8421" width="5.28515625" style="47" bestFit="1" customWidth="1"/>
    <col min="8422" max="8422" width="4.140625" style="47" bestFit="1" customWidth="1"/>
    <col min="8423" max="8423" width="10.42578125" style="47" bestFit="1" customWidth="1"/>
    <col min="8424" max="8424" width="12.7109375" style="47" bestFit="1" customWidth="1"/>
    <col min="8425" max="8425" width="8.85546875" style="47" bestFit="1" customWidth="1"/>
    <col min="8426" max="8426" width="10.140625" style="47" bestFit="1" customWidth="1"/>
    <col min="8427" max="8427" width="10.5703125" style="47" bestFit="1" customWidth="1"/>
    <col min="8428" max="8428" width="1.5703125" style="47" customWidth="1"/>
    <col min="8429" max="8429" width="10" style="47" bestFit="1" customWidth="1"/>
    <col min="8430" max="8430" width="12.28515625" style="47" bestFit="1" customWidth="1"/>
    <col min="8431" max="8431" width="11.5703125" style="47" bestFit="1" customWidth="1"/>
    <col min="8432" max="8676" width="8.5703125" style="47"/>
    <col min="8677" max="8677" width="5.28515625" style="47" bestFit="1" customWidth="1"/>
    <col min="8678" max="8678" width="4.140625" style="47" bestFit="1" customWidth="1"/>
    <col min="8679" max="8679" width="10.42578125" style="47" bestFit="1" customWidth="1"/>
    <col min="8680" max="8680" width="12.7109375" style="47" bestFit="1" customWidth="1"/>
    <col min="8681" max="8681" width="8.85546875" style="47" bestFit="1" customWidth="1"/>
    <col min="8682" max="8682" width="10.140625" style="47" bestFit="1" customWidth="1"/>
    <col min="8683" max="8683" width="10.5703125" style="47" bestFit="1" customWidth="1"/>
    <col min="8684" max="8684" width="1.5703125" style="47" customWidth="1"/>
    <col min="8685" max="8685" width="10" style="47" bestFit="1" customWidth="1"/>
    <col min="8686" max="8686" width="12.28515625" style="47" bestFit="1" customWidth="1"/>
    <col min="8687" max="8687" width="11.5703125" style="47" bestFit="1" customWidth="1"/>
    <col min="8688" max="8932" width="8.5703125" style="47"/>
    <col min="8933" max="8933" width="5.28515625" style="47" bestFit="1" customWidth="1"/>
    <col min="8934" max="8934" width="4.140625" style="47" bestFit="1" customWidth="1"/>
    <col min="8935" max="8935" width="10.42578125" style="47" bestFit="1" customWidth="1"/>
    <col min="8936" max="8936" width="12.7109375" style="47" bestFit="1" customWidth="1"/>
    <col min="8937" max="8937" width="8.85546875" style="47" bestFit="1" customWidth="1"/>
    <col min="8938" max="8938" width="10.140625" style="47" bestFit="1" customWidth="1"/>
    <col min="8939" max="8939" width="10.5703125" style="47" bestFit="1" customWidth="1"/>
    <col min="8940" max="8940" width="1.5703125" style="47" customWidth="1"/>
    <col min="8941" max="8941" width="10" style="47" bestFit="1" customWidth="1"/>
    <col min="8942" max="8942" width="12.28515625" style="47" bestFit="1" customWidth="1"/>
    <col min="8943" max="8943" width="11.5703125" style="47" bestFit="1" customWidth="1"/>
    <col min="8944" max="9188" width="8.5703125" style="47"/>
    <col min="9189" max="9189" width="5.28515625" style="47" bestFit="1" customWidth="1"/>
    <col min="9190" max="9190" width="4.140625" style="47" bestFit="1" customWidth="1"/>
    <col min="9191" max="9191" width="10.42578125" style="47" bestFit="1" customWidth="1"/>
    <col min="9192" max="9192" width="12.7109375" style="47" bestFit="1" customWidth="1"/>
    <col min="9193" max="9193" width="8.85546875" style="47" bestFit="1" customWidth="1"/>
    <col min="9194" max="9194" width="10.140625" style="47" bestFit="1" customWidth="1"/>
    <col min="9195" max="9195" width="10.5703125" style="47" bestFit="1" customWidth="1"/>
    <col min="9196" max="9196" width="1.5703125" style="47" customWidth="1"/>
    <col min="9197" max="9197" width="10" style="47" bestFit="1" customWidth="1"/>
    <col min="9198" max="9198" width="12.28515625" style="47" bestFit="1" customWidth="1"/>
    <col min="9199" max="9199" width="11.5703125" style="47" bestFit="1" customWidth="1"/>
    <col min="9200" max="9444" width="8.5703125" style="47"/>
    <col min="9445" max="9445" width="5.28515625" style="47" bestFit="1" customWidth="1"/>
    <col min="9446" max="9446" width="4.140625" style="47" bestFit="1" customWidth="1"/>
    <col min="9447" max="9447" width="10.42578125" style="47" bestFit="1" customWidth="1"/>
    <col min="9448" max="9448" width="12.7109375" style="47" bestFit="1" customWidth="1"/>
    <col min="9449" max="9449" width="8.85546875" style="47" bestFit="1" customWidth="1"/>
    <col min="9450" max="9450" width="10.140625" style="47" bestFit="1" customWidth="1"/>
    <col min="9451" max="9451" width="10.5703125" style="47" bestFit="1" customWidth="1"/>
    <col min="9452" max="9452" width="1.5703125" style="47" customWidth="1"/>
    <col min="9453" max="9453" width="10" style="47" bestFit="1" customWidth="1"/>
    <col min="9454" max="9454" width="12.28515625" style="47" bestFit="1" customWidth="1"/>
    <col min="9455" max="9455" width="11.5703125" style="47" bestFit="1" customWidth="1"/>
    <col min="9456" max="9700" width="8.5703125" style="47"/>
    <col min="9701" max="9701" width="5.28515625" style="47" bestFit="1" customWidth="1"/>
    <col min="9702" max="9702" width="4.140625" style="47" bestFit="1" customWidth="1"/>
    <col min="9703" max="9703" width="10.42578125" style="47" bestFit="1" customWidth="1"/>
    <col min="9704" max="9704" width="12.7109375" style="47" bestFit="1" customWidth="1"/>
    <col min="9705" max="9705" width="8.85546875" style="47" bestFit="1" customWidth="1"/>
    <col min="9706" max="9706" width="10.140625" style="47" bestFit="1" customWidth="1"/>
    <col min="9707" max="9707" width="10.5703125" style="47" bestFit="1" customWidth="1"/>
    <col min="9708" max="9708" width="1.5703125" style="47" customWidth="1"/>
    <col min="9709" max="9709" width="10" style="47" bestFit="1" customWidth="1"/>
    <col min="9710" max="9710" width="12.28515625" style="47" bestFit="1" customWidth="1"/>
    <col min="9711" max="9711" width="11.5703125" style="47" bestFit="1" customWidth="1"/>
    <col min="9712" max="9956" width="8.5703125" style="47"/>
    <col min="9957" max="9957" width="5.28515625" style="47" bestFit="1" customWidth="1"/>
    <col min="9958" max="9958" width="4.140625" style="47" bestFit="1" customWidth="1"/>
    <col min="9959" max="9959" width="10.42578125" style="47" bestFit="1" customWidth="1"/>
    <col min="9960" max="9960" width="12.7109375" style="47" bestFit="1" customWidth="1"/>
    <col min="9961" max="9961" width="8.85546875" style="47" bestFit="1" customWidth="1"/>
    <col min="9962" max="9962" width="10.140625" style="47" bestFit="1" customWidth="1"/>
    <col min="9963" max="9963" width="10.5703125" style="47" bestFit="1" customWidth="1"/>
    <col min="9964" max="9964" width="1.5703125" style="47" customWidth="1"/>
    <col min="9965" max="9965" width="10" style="47" bestFit="1" customWidth="1"/>
    <col min="9966" max="9966" width="12.28515625" style="47" bestFit="1" customWidth="1"/>
    <col min="9967" max="9967" width="11.5703125" style="47" bestFit="1" customWidth="1"/>
    <col min="9968" max="10212" width="8.5703125" style="47"/>
    <col min="10213" max="10213" width="5.28515625" style="47" bestFit="1" customWidth="1"/>
    <col min="10214" max="10214" width="4.140625" style="47" bestFit="1" customWidth="1"/>
    <col min="10215" max="10215" width="10.42578125" style="47" bestFit="1" customWidth="1"/>
    <col min="10216" max="10216" width="12.7109375" style="47" bestFit="1" customWidth="1"/>
    <col min="10217" max="10217" width="8.85546875" style="47" bestFit="1" customWidth="1"/>
    <col min="10218" max="10218" width="10.140625" style="47" bestFit="1" customWidth="1"/>
    <col min="10219" max="10219" width="10.5703125" style="47" bestFit="1" customWidth="1"/>
    <col min="10220" max="10220" width="1.5703125" style="47" customWidth="1"/>
    <col min="10221" max="10221" width="10" style="47" bestFit="1" customWidth="1"/>
    <col min="10222" max="10222" width="12.28515625" style="47" bestFit="1" customWidth="1"/>
    <col min="10223" max="10223" width="11.5703125" style="47" bestFit="1" customWidth="1"/>
    <col min="10224" max="10468" width="8.5703125" style="47"/>
    <col min="10469" max="10469" width="5.28515625" style="47" bestFit="1" customWidth="1"/>
    <col min="10470" max="10470" width="4.140625" style="47" bestFit="1" customWidth="1"/>
    <col min="10471" max="10471" width="10.42578125" style="47" bestFit="1" customWidth="1"/>
    <col min="10472" max="10472" width="12.7109375" style="47" bestFit="1" customWidth="1"/>
    <col min="10473" max="10473" width="8.85546875" style="47" bestFit="1" customWidth="1"/>
    <col min="10474" max="10474" width="10.140625" style="47" bestFit="1" customWidth="1"/>
    <col min="10475" max="10475" width="10.5703125" style="47" bestFit="1" customWidth="1"/>
    <col min="10476" max="10476" width="1.5703125" style="47" customWidth="1"/>
    <col min="10477" max="10477" width="10" style="47" bestFit="1" customWidth="1"/>
    <col min="10478" max="10478" width="12.28515625" style="47" bestFit="1" customWidth="1"/>
    <col min="10479" max="10479" width="11.5703125" style="47" bestFit="1" customWidth="1"/>
    <col min="10480" max="10724" width="8.5703125" style="47"/>
    <col min="10725" max="10725" width="5.28515625" style="47" bestFit="1" customWidth="1"/>
    <col min="10726" max="10726" width="4.140625" style="47" bestFit="1" customWidth="1"/>
    <col min="10727" max="10727" width="10.42578125" style="47" bestFit="1" customWidth="1"/>
    <col min="10728" max="10728" width="12.7109375" style="47" bestFit="1" customWidth="1"/>
    <col min="10729" max="10729" width="8.85546875" style="47" bestFit="1" customWidth="1"/>
    <col min="10730" max="10730" width="10.140625" style="47" bestFit="1" customWidth="1"/>
    <col min="10731" max="10731" width="10.5703125" style="47" bestFit="1" customWidth="1"/>
    <col min="10732" max="10732" width="1.5703125" style="47" customWidth="1"/>
    <col min="10733" max="10733" width="10" style="47" bestFit="1" customWidth="1"/>
    <col min="10734" max="10734" width="12.28515625" style="47" bestFit="1" customWidth="1"/>
    <col min="10735" max="10735" width="11.5703125" style="47" bestFit="1" customWidth="1"/>
    <col min="10736" max="10980" width="8.5703125" style="47"/>
    <col min="10981" max="10981" width="5.28515625" style="47" bestFit="1" customWidth="1"/>
    <col min="10982" max="10982" width="4.140625" style="47" bestFit="1" customWidth="1"/>
    <col min="10983" max="10983" width="10.42578125" style="47" bestFit="1" customWidth="1"/>
    <col min="10984" max="10984" width="12.7109375" style="47" bestFit="1" customWidth="1"/>
    <col min="10985" max="10985" width="8.85546875" style="47" bestFit="1" customWidth="1"/>
    <col min="10986" max="10986" width="10.140625" style="47" bestFit="1" customWidth="1"/>
    <col min="10987" max="10987" width="10.5703125" style="47" bestFit="1" customWidth="1"/>
    <col min="10988" max="10988" width="1.5703125" style="47" customWidth="1"/>
    <col min="10989" max="10989" width="10" style="47" bestFit="1" customWidth="1"/>
    <col min="10990" max="10990" width="12.28515625" style="47" bestFit="1" customWidth="1"/>
    <col min="10991" max="10991" width="11.5703125" style="47" bestFit="1" customWidth="1"/>
    <col min="10992" max="11236" width="8.5703125" style="47"/>
    <col min="11237" max="11237" width="5.28515625" style="47" bestFit="1" customWidth="1"/>
    <col min="11238" max="11238" width="4.140625" style="47" bestFit="1" customWidth="1"/>
    <col min="11239" max="11239" width="10.42578125" style="47" bestFit="1" customWidth="1"/>
    <col min="11240" max="11240" width="12.7109375" style="47" bestFit="1" customWidth="1"/>
    <col min="11241" max="11241" width="8.85546875" style="47" bestFit="1" customWidth="1"/>
    <col min="11242" max="11242" width="10.140625" style="47" bestFit="1" customWidth="1"/>
    <col min="11243" max="11243" width="10.5703125" style="47" bestFit="1" customWidth="1"/>
    <col min="11244" max="11244" width="1.5703125" style="47" customWidth="1"/>
    <col min="11245" max="11245" width="10" style="47" bestFit="1" customWidth="1"/>
    <col min="11246" max="11246" width="12.28515625" style="47" bestFit="1" customWidth="1"/>
    <col min="11247" max="11247" width="11.5703125" style="47" bestFit="1" customWidth="1"/>
    <col min="11248" max="11492" width="8.5703125" style="47"/>
    <col min="11493" max="11493" width="5.28515625" style="47" bestFit="1" customWidth="1"/>
    <col min="11494" max="11494" width="4.140625" style="47" bestFit="1" customWidth="1"/>
    <col min="11495" max="11495" width="10.42578125" style="47" bestFit="1" customWidth="1"/>
    <col min="11496" max="11496" width="12.7109375" style="47" bestFit="1" customWidth="1"/>
    <col min="11497" max="11497" width="8.85546875" style="47" bestFit="1" customWidth="1"/>
    <col min="11498" max="11498" width="10.140625" style="47" bestFit="1" customWidth="1"/>
    <col min="11499" max="11499" width="10.5703125" style="47" bestFit="1" customWidth="1"/>
    <col min="11500" max="11500" width="1.5703125" style="47" customWidth="1"/>
    <col min="11501" max="11501" width="10" style="47" bestFit="1" customWidth="1"/>
    <col min="11502" max="11502" width="12.28515625" style="47" bestFit="1" customWidth="1"/>
    <col min="11503" max="11503" width="11.5703125" style="47" bestFit="1" customWidth="1"/>
    <col min="11504" max="11748" width="8.5703125" style="47"/>
    <col min="11749" max="11749" width="5.28515625" style="47" bestFit="1" customWidth="1"/>
    <col min="11750" max="11750" width="4.140625" style="47" bestFit="1" customWidth="1"/>
    <col min="11751" max="11751" width="10.42578125" style="47" bestFit="1" customWidth="1"/>
    <col min="11752" max="11752" width="12.7109375" style="47" bestFit="1" customWidth="1"/>
    <col min="11753" max="11753" width="8.85546875" style="47" bestFit="1" customWidth="1"/>
    <col min="11754" max="11754" width="10.140625" style="47" bestFit="1" customWidth="1"/>
    <col min="11755" max="11755" width="10.5703125" style="47" bestFit="1" customWidth="1"/>
    <col min="11756" max="11756" width="1.5703125" style="47" customWidth="1"/>
    <col min="11757" max="11757" width="10" style="47" bestFit="1" customWidth="1"/>
    <col min="11758" max="11758" width="12.28515625" style="47" bestFit="1" customWidth="1"/>
    <col min="11759" max="11759" width="11.5703125" style="47" bestFit="1" customWidth="1"/>
    <col min="11760" max="12004" width="8.5703125" style="47"/>
    <col min="12005" max="12005" width="5.28515625" style="47" bestFit="1" customWidth="1"/>
    <col min="12006" max="12006" width="4.140625" style="47" bestFit="1" customWidth="1"/>
    <col min="12007" max="12007" width="10.42578125" style="47" bestFit="1" customWidth="1"/>
    <col min="12008" max="12008" width="12.7109375" style="47" bestFit="1" customWidth="1"/>
    <col min="12009" max="12009" width="8.85546875" style="47" bestFit="1" customWidth="1"/>
    <col min="12010" max="12010" width="10.140625" style="47" bestFit="1" customWidth="1"/>
    <col min="12011" max="12011" width="10.5703125" style="47" bestFit="1" customWidth="1"/>
    <col min="12012" max="12012" width="1.5703125" style="47" customWidth="1"/>
    <col min="12013" max="12013" width="10" style="47" bestFit="1" customWidth="1"/>
    <col min="12014" max="12014" width="12.28515625" style="47" bestFit="1" customWidth="1"/>
    <col min="12015" max="12015" width="11.5703125" style="47" bestFit="1" customWidth="1"/>
    <col min="12016" max="12260" width="8.5703125" style="47"/>
    <col min="12261" max="12261" width="5.28515625" style="47" bestFit="1" customWidth="1"/>
    <col min="12262" max="12262" width="4.140625" style="47" bestFit="1" customWidth="1"/>
    <col min="12263" max="12263" width="10.42578125" style="47" bestFit="1" customWidth="1"/>
    <col min="12264" max="12264" width="12.7109375" style="47" bestFit="1" customWidth="1"/>
    <col min="12265" max="12265" width="8.85546875" style="47" bestFit="1" customWidth="1"/>
    <col min="12266" max="12266" width="10.140625" style="47" bestFit="1" customWidth="1"/>
    <col min="12267" max="12267" width="10.5703125" style="47" bestFit="1" customWidth="1"/>
    <col min="12268" max="12268" width="1.5703125" style="47" customWidth="1"/>
    <col min="12269" max="12269" width="10" style="47" bestFit="1" customWidth="1"/>
    <col min="12270" max="12270" width="12.28515625" style="47" bestFit="1" customWidth="1"/>
    <col min="12271" max="12271" width="11.5703125" style="47" bestFit="1" customWidth="1"/>
    <col min="12272" max="12516" width="8.5703125" style="47"/>
    <col min="12517" max="12517" width="5.28515625" style="47" bestFit="1" customWidth="1"/>
    <col min="12518" max="12518" width="4.140625" style="47" bestFit="1" customWidth="1"/>
    <col min="12519" max="12519" width="10.42578125" style="47" bestFit="1" customWidth="1"/>
    <col min="12520" max="12520" width="12.7109375" style="47" bestFit="1" customWidth="1"/>
    <col min="12521" max="12521" width="8.85546875" style="47" bestFit="1" customWidth="1"/>
    <col min="12522" max="12522" width="10.140625" style="47" bestFit="1" customWidth="1"/>
    <col min="12523" max="12523" width="10.5703125" style="47" bestFit="1" customWidth="1"/>
    <col min="12524" max="12524" width="1.5703125" style="47" customWidth="1"/>
    <col min="12525" max="12525" width="10" style="47" bestFit="1" customWidth="1"/>
    <col min="12526" max="12526" width="12.28515625" style="47" bestFit="1" customWidth="1"/>
    <col min="12527" max="12527" width="11.5703125" style="47" bestFit="1" customWidth="1"/>
    <col min="12528" max="12772" width="8.5703125" style="47"/>
    <col min="12773" max="12773" width="5.28515625" style="47" bestFit="1" customWidth="1"/>
    <col min="12774" max="12774" width="4.140625" style="47" bestFit="1" customWidth="1"/>
    <col min="12775" max="12775" width="10.42578125" style="47" bestFit="1" customWidth="1"/>
    <col min="12776" max="12776" width="12.7109375" style="47" bestFit="1" customWidth="1"/>
    <col min="12777" max="12777" width="8.85546875" style="47" bestFit="1" customWidth="1"/>
    <col min="12778" max="12778" width="10.140625" style="47" bestFit="1" customWidth="1"/>
    <col min="12779" max="12779" width="10.5703125" style="47" bestFit="1" customWidth="1"/>
    <col min="12780" max="12780" width="1.5703125" style="47" customWidth="1"/>
    <col min="12781" max="12781" width="10" style="47" bestFit="1" customWidth="1"/>
    <col min="12782" max="12782" width="12.28515625" style="47" bestFit="1" customWidth="1"/>
    <col min="12783" max="12783" width="11.5703125" style="47" bestFit="1" customWidth="1"/>
    <col min="12784" max="13028" width="8.5703125" style="47"/>
    <col min="13029" max="13029" width="5.28515625" style="47" bestFit="1" customWidth="1"/>
    <col min="13030" max="13030" width="4.140625" style="47" bestFit="1" customWidth="1"/>
    <col min="13031" max="13031" width="10.42578125" style="47" bestFit="1" customWidth="1"/>
    <col min="13032" max="13032" width="12.7109375" style="47" bestFit="1" customWidth="1"/>
    <col min="13033" max="13033" width="8.85546875" style="47" bestFit="1" customWidth="1"/>
    <col min="13034" max="13034" width="10.140625" style="47" bestFit="1" customWidth="1"/>
    <col min="13035" max="13035" width="10.5703125" style="47" bestFit="1" customWidth="1"/>
    <col min="13036" max="13036" width="1.5703125" style="47" customWidth="1"/>
    <col min="13037" max="13037" width="10" style="47" bestFit="1" customWidth="1"/>
    <col min="13038" max="13038" width="12.28515625" style="47" bestFit="1" customWidth="1"/>
    <col min="13039" max="13039" width="11.5703125" style="47" bestFit="1" customWidth="1"/>
    <col min="13040" max="13284" width="8.5703125" style="47"/>
    <col min="13285" max="13285" width="5.28515625" style="47" bestFit="1" customWidth="1"/>
    <col min="13286" max="13286" width="4.140625" style="47" bestFit="1" customWidth="1"/>
    <col min="13287" max="13287" width="10.42578125" style="47" bestFit="1" customWidth="1"/>
    <col min="13288" max="13288" width="12.7109375" style="47" bestFit="1" customWidth="1"/>
    <col min="13289" max="13289" width="8.85546875" style="47" bestFit="1" customWidth="1"/>
    <col min="13290" max="13290" width="10.140625" style="47" bestFit="1" customWidth="1"/>
    <col min="13291" max="13291" width="10.5703125" style="47" bestFit="1" customWidth="1"/>
    <col min="13292" max="13292" width="1.5703125" style="47" customWidth="1"/>
    <col min="13293" max="13293" width="10" style="47" bestFit="1" customWidth="1"/>
    <col min="13294" max="13294" width="12.28515625" style="47" bestFit="1" customWidth="1"/>
    <col min="13295" max="13295" width="11.5703125" style="47" bestFit="1" customWidth="1"/>
    <col min="13296" max="13540" width="8.5703125" style="47"/>
    <col min="13541" max="13541" width="5.28515625" style="47" bestFit="1" customWidth="1"/>
    <col min="13542" max="13542" width="4.140625" style="47" bestFit="1" customWidth="1"/>
    <col min="13543" max="13543" width="10.42578125" style="47" bestFit="1" customWidth="1"/>
    <col min="13544" max="13544" width="12.7109375" style="47" bestFit="1" customWidth="1"/>
    <col min="13545" max="13545" width="8.85546875" style="47" bestFit="1" customWidth="1"/>
    <col min="13546" max="13546" width="10.140625" style="47" bestFit="1" customWidth="1"/>
    <col min="13547" max="13547" width="10.5703125" style="47" bestFit="1" customWidth="1"/>
    <col min="13548" max="13548" width="1.5703125" style="47" customWidth="1"/>
    <col min="13549" max="13549" width="10" style="47" bestFit="1" customWidth="1"/>
    <col min="13550" max="13550" width="12.28515625" style="47" bestFit="1" customWidth="1"/>
    <col min="13551" max="13551" width="11.5703125" style="47" bestFit="1" customWidth="1"/>
    <col min="13552" max="13796" width="8.5703125" style="47"/>
    <col min="13797" max="13797" width="5.28515625" style="47" bestFit="1" customWidth="1"/>
    <col min="13798" max="13798" width="4.140625" style="47" bestFit="1" customWidth="1"/>
    <col min="13799" max="13799" width="10.42578125" style="47" bestFit="1" customWidth="1"/>
    <col min="13800" max="13800" width="12.7109375" style="47" bestFit="1" customWidth="1"/>
    <col min="13801" max="13801" width="8.85546875" style="47" bestFit="1" customWidth="1"/>
    <col min="13802" max="13802" width="10.140625" style="47" bestFit="1" customWidth="1"/>
    <col min="13803" max="13803" width="10.5703125" style="47" bestFit="1" customWidth="1"/>
    <col min="13804" max="13804" width="1.5703125" style="47" customWidth="1"/>
    <col min="13805" max="13805" width="10" style="47" bestFit="1" customWidth="1"/>
    <col min="13806" max="13806" width="12.28515625" style="47" bestFit="1" customWidth="1"/>
    <col min="13807" max="13807" width="11.5703125" style="47" bestFit="1" customWidth="1"/>
    <col min="13808" max="14052" width="8.5703125" style="47"/>
    <col min="14053" max="14053" width="5.28515625" style="47" bestFit="1" customWidth="1"/>
    <col min="14054" max="14054" width="4.140625" style="47" bestFit="1" customWidth="1"/>
    <col min="14055" max="14055" width="10.42578125" style="47" bestFit="1" customWidth="1"/>
    <col min="14056" max="14056" width="12.7109375" style="47" bestFit="1" customWidth="1"/>
    <col min="14057" max="14057" width="8.85546875" style="47" bestFit="1" customWidth="1"/>
    <col min="14058" max="14058" width="10.140625" style="47" bestFit="1" customWidth="1"/>
    <col min="14059" max="14059" width="10.5703125" style="47" bestFit="1" customWidth="1"/>
    <col min="14060" max="14060" width="1.5703125" style="47" customWidth="1"/>
    <col min="14061" max="14061" width="10" style="47" bestFit="1" customWidth="1"/>
    <col min="14062" max="14062" width="12.28515625" style="47" bestFit="1" customWidth="1"/>
    <col min="14063" max="14063" width="11.5703125" style="47" bestFit="1" customWidth="1"/>
    <col min="14064" max="14308" width="8.5703125" style="47"/>
    <col min="14309" max="14309" width="5.28515625" style="47" bestFit="1" customWidth="1"/>
    <col min="14310" max="14310" width="4.140625" style="47" bestFit="1" customWidth="1"/>
    <col min="14311" max="14311" width="10.42578125" style="47" bestFit="1" customWidth="1"/>
    <col min="14312" max="14312" width="12.7109375" style="47" bestFit="1" customWidth="1"/>
    <col min="14313" max="14313" width="8.85546875" style="47" bestFit="1" customWidth="1"/>
    <col min="14314" max="14314" width="10.140625" style="47" bestFit="1" customWidth="1"/>
    <col min="14315" max="14315" width="10.5703125" style="47" bestFit="1" customWidth="1"/>
    <col min="14316" max="14316" width="1.5703125" style="47" customWidth="1"/>
    <col min="14317" max="14317" width="10" style="47" bestFit="1" customWidth="1"/>
    <col min="14318" max="14318" width="12.28515625" style="47" bestFit="1" customWidth="1"/>
    <col min="14319" max="14319" width="11.5703125" style="47" bestFit="1" customWidth="1"/>
    <col min="14320" max="14564" width="8.5703125" style="47"/>
    <col min="14565" max="14565" width="5.28515625" style="47" bestFit="1" customWidth="1"/>
    <col min="14566" max="14566" width="4.140625" style="47" bestFit="1" customWidth="1"/>
    <col min="14567" max="14567" width="10.42578125" style="47" bestFit="1" customWidth="1"/>
    <col min="14568" max="14568" width="12.7109375" style="47" bestFit="1" customWidth="1"/>
    <col min="14569" max="14569" width="8.85546875" style="47" bestFit="1" customWidth="1"/>
    <col min="14570" max="14570" width="10.140625" style="47" bestFit="1" customWidth="1"/>
    <col min="14571" max="14571" width="10.5703125" style="47" bestFit="1" customWidth="1"/>
    <col min="14572" max="14572" width="1.5703125" style="47" customWidth="1"/>
    <col min="14573" max="14573" width="10" style="47" bestFit="1" customWidth="1"/>
    <col min="14574" max="14574" width="12.28515625" style="47" bestFit="1" customWidth="1"/>
    <col min="14575" max="14575" width="11.5703125" style="47" bestFit="1" customWidth="1"/>
    <col min="14576" max="14820" width="8.5703125" style="47"/>
    <col min="14821" max="14821" width="5.28515625" style="47" bestFit="1" customWidth="1"/>
    <col min="14822" max="14822" width="4.140625" style="47" bestFit="1" customWidth="1"/>
    <col min="14823" max="14823" width="10.42578125" style="47" bestFit="1" customWidth="1"/>
    <col min="14824" max="14824" width="12.7109375" style="47" bestFit="1" customWidth="1"/>
    <col min="14825" max="14825" width="8.85546875" style="47" bestFit="1" customWidth="1"/>
    <col min="14826" max="14826" width="10.140625" style="47" bestFit="1" customWidth="1"/>
    <col min="14827" max="14827" width="10.5703125" style="47" bestFit="1" customWidth="1"/>
    <col min="14828" max="14828" width="1.5703125" style="47" customWidth="1"/>
    <col min="14829" max="14829" width="10" style="47" bestFit="1" customWidth="1"/>
    <col min="14830" max="14830" width="12.28515625" style="47" bestFit="1" customWidth="1"/>
    <col min="14831" max="14831" width="11.5703125" style="47" bestFit="1" customWidth="1"/>
    <col min="14832" max="15076" width="8.5703125" style="47"/>
    <col min="15077" max="15077" width="5.28515625" style="47" bestFit="1" customWidth="1"/>
    <col min="15078" max="15078" width="4.140625" style="47" bestFit="1" customWidth="1"/>
    <col min="15079" max="15079" width="10.42578125" style="47" bestFit="1" customWidth="1"/>
    <col min="15080" max="15080" width="12.7109375" style="47" bestFit="1" customWidth="1"/>
    <col min="15081" max="15081" width="8.85546875" style="47" bestFit="1" customWidth="1"/>
    <col min="15082" max="15082" width="10.140625" style="47" bestFit="1" customWidth="1"/>
    <col min="15083" max="15083" width="10.5703125" style="47" bestFit="1" customWidth="1"/>
    <col min="15084" max="15084" width="1.5703125" style="47" customWidth="1"/>
    <col min="15085" max="15085" width="10" style="47" bestFit="1" customWidth="1"/>
    <col min="15086" max="15086" width="12.28515625" style="47" bestFit="1" customWidth="1"/>
    <col min="15087" max="15087" width="11.5703125" style="47" bestFit="1" customWidth="1"/>
    <col min="15088" max="15332" width="8.5703125" style="47"/>
    <col min="15333" max="15333" width="5.28515625" style="47" bestFit="1" customWidth="1"/>
    <col min="15334" max="15334" width="4.140625" style="47" bestFit="1" customWidth="1"/>
    <col min="15335" max="15335" width="10.42578125" style="47" bestFit="1" customWidth="1"/>
    <col min="15336" max="15336" width="12.7109375" style="47" bestFit="1" customWidth="1"/>
    <col min="15337" max="15337" width="8.85546875" style="47" bestFit="1" customWidth="1"/>
    <col min="15338" max="15338" width="10.140625" style="47" bestFit="1" customWidth="1"/>
    <col min="15339" max="15339" width="10.5703125" style="47" bestFit="1" customWidth="1"/>
    <col min="15340" max="15340" width="1.5703125" style="47" customWidth="1"/>
    <col min="15341" max="15341" width="10" style="47" bestFit="1" customWidth="1"/>
    <col min="15342" max="15342" width="12.28515625" style="47" bestFit="1" customWidth="1"/>
    <col min="15343" max="15343" width="11.5703125" style="47" bestFit="1" customWidth="1"/>
    <col min="15344" max="15588" width="8.5703125" style="47"/>
    <col min="15589" max="15589" width="5.28515625" style="47" bestFit="1" customWidth="1"/>
    <col min="15590" max="15590" width="4.140625" style="47" bestFit="1" customWidth="1"/>
    <col min="15591" max="15591" width="10.42578125" style="47" bestFit="1" customWidth="1"/>
    <col min="15592" max="15592" width="12.7109375" style="47" bestFit="1" customWidth="1"/>
    <col min="15593" max="15593" width="8.85546875" style="47" bestFit="1" customWidth="1"/>
    <col min="15594" max="15594" width="10.140625" style="47" bestFit="1" customWidth="1"/>
    <col min="15595" max="15595" width="10.5703125" style="47" bestFit="1" customWidth="1"/>
    <col min="15596" max="15596" width="1.5703125" style="47" customWidth="1"/>
    <col min="15597" max="15597" width="10" style="47" bestFit="1" customWidth="1"/>
    <col min="15598" max="15598" width="12.28515625" style="47" bestFit="1" customWidth="1"/>
    <col min="15599" max="15599" width="11.5703125" style="47" bestFit="1" customWidth="1"/>
    <col min="15600" max="15844" width="8.5703125" style="47"/>
    <col min="15845" max="15845" width="5.28515625" style="47" bestFit="1" customWidth="1"/>
    <col min="15846" max="15846" width="4.140625" style="47" bestFit="1" customWidth="1"/>
    <col min="15847" max="15847" width="10.42578125" style="47" bestFit="1" customWidth="1"/>
    <col min="15848" max="15848" width="12.7109375" style="47" bestFit="1" customWidth="1"/>
    <col min="15849" max="15849" width="8.85546875" style="47" bestFit="1" customWidth="1"/>
    <col min="15850" max="15850" width="10.140625" style="47" bestFit="1" customWidth="1"/>
    <col min="15851" max="15851" width="10.5703125" style="47" bestFit="1" customWidth="1"/>
    <col min="15852" max="15852" width="1.5703125" style="47" customWidth="1"/>
    <col min="15853" max="15853" width="10" style="47" bestFit="1" customWidth="1"/>
    <col min="15854" max="15854" width="12.28515625" style="47" bestFit="1" customWidth="1"/>
    <col min="15855" max="15855" width="11.5703125" style="47" bestFit="1" customWidth="1"/>
    <col min="15856" max="16100" width="8.5703125" style="47"/>
    <col min="16101" max="16101" width="5.28515625" style="47" bestFit="1" customWidth="1"/>
    <col min="16102" max="16102" width="4.140625" style="47" bestFit="1" customWidth="1"/>
    <col min="16103" max="16103" width="10.42578125" style="47" bestFit="1" customWidth="1"/>
    <col min="16104" max="16104" width="12.7109375" style="47" bestFit="1" customWidth="1"/>
    <col min="16105" max="16105" width="8.85546875" style="47" bestFit="1" customWidth="1"/>
    <col min="16106" max="16106" width="10.140625" style="47" bestFit="1" customWidth="1"/>
    <col min="16107" max="16107" width="10.5703125" style="47" bestFit="1" customWidth="1"/>
    <col min="16108" max="16108" width="1.5703125" style="47" customWidth="1"/>
    <col min="16109" max="16109" width="10" style="47" bestFit="1" customWidth="1"/>
    <col min="16110" max="16110" width="12.28515625" style="47" bestFit="1" customWidth="1"/>
    <col min="16111" max="16111" width="11.5703125" style="47" bestFit="1" customWidth="1"/>
    <col min="16112" max="16384" width="8.5703125" style="47"/>
  </cols>
  <sheetData>
    <row r="1" spans="1:7" x14ac:dyDescent="0.2">
      <c r="A1" s="51" t="s">
        <v>201</v>
      </c>
      <c r="B1" s="51" t="s">
        <v>161</v>
      </c>
      <c r="F1" s="51" t="s">
        <v>201</v>
      </c>
      <c r="G1" s="51" t="s">
        <v>161</v>
      </c>
    </row>
    <row r="2" spans="1:7" x14ac:dyDescent="0.2">
      <c r="A2" s="50" t="s">
        <v>200</v>
      </c>
      <c r="B2" s="49">
        <v>9592</v>
      </c>
      <c r="D2" s="47" t="b">
        <f ca="1">RAND()&lt;0.1</f>
        <v>0</v>
      </c>
      <c r="F2" s="50" t="s">
        <v>195</v>
      </c>
      <c r="G2" s="49">
        <v>218</v>
      </c>
    </row>
    <row r="3" spans="1:7" x14ac:dyDescent="0.2">
      <c r="A3" s="50" t="s">
        <v>199</v>
      </c>
      <c r="B3" s="49">
        <v>1593</v>
      </c>
      <c r="F3" s="50" t="s">
        <v>194</v>
      </c>
      <c r="G3" s="49">
        <v>6612</v>
      </c>
    </row>
    <row r="4" spans="1:7" x14ac:dyDescent="0.2">
      <c r="A4" s="50" t="s">
        <v>198</v>
      </c>
      <c r="B4" s="49">
        <v>2568</v>
      </c>
      <c r="F4" s="50" t="s">
        <v>189</v>
      </c>
      <c r="G4" s="49">
        <v>7579</v>
      </c>
    </row>
    <row r="5" spans="1:7" x14ac:dyDescent="0.2">
      <c r="A5" s="50" t="s">
        <v>197</v>
      </c>
      <c r="B5" s="49">
        <v>6625</v>
      </c>
      <c r="D5" s="52"/>
      <c r="F5" s="50" t="s">
        <v>187</v>
      </c>
      <c r="G5" s="49">
        <v>385</v>
      </c>
    </row>
    <row r="6" spans="1:7" x14ac:dyDescent="0.2">
      <c r="A6" s="50" t="s">
        <v>196</v>
      </c>
      <c r="B6" s="49">
        <v>1867</v>
      </c>
      <c r="D6" s="52"/>
      <c r="F6" s="50" t="s">
        <v>184</v>
      </c>
      <c r="G6" s="49">
        <v>5760</v>
      </c>
    </row>
    <row r="7" spans="1:7" x14ac:dyDescent="0.2">
      <c r="A7" s="50" t="s">
        <v>195</v>
      </c>
      <c r="B7" s="49">
        <v>218</v>
      </c>
    </row>
    <row r="8" spans="1:7" x14ac:dyDescent="0.2">
      <c r="A8" s="50" t="s">
        <v>194</v>
      </c>
      <c r="B8" s="49">
        <v>6612</v>
      </c>
      <c r="D8" s="52"/>
    </row>
    <row r="9" spans="1:7" x14ac:dyDescent="0.2">
      <c r="A9" s="50" t="s">
        <v>193</v>
      </c>
      <c r="B9" s="49">
        <v>8689</v>
      </c>
      <c r="D9" s="52"/>
    </row>
    <row r="10" spans="1:7" x14ac:dyDescent="0.2">
      <c r="A10" s="50" t="s">
        <v>192</v>
      </c>
      <c r="B10" s="49">
        <v>3558</v>
      </c>
      <c r="D10" s="52"/>
    </row>
    <row r="11" spans="1:7" x14ac:dyDescent="0.2">
      <c r="A11" s="50" t="s">
        <v>191</v>
      </c>
      <c r="B11" s="49">
        <v>7456</v>
      </c>
    </row>
    <row r="12" spans="1:7" x14ac:dyDescent="0.2">
      <c r="A12" s="50" t="s">
        <v>190</v>
      </c>
      <c r="B12" s="49">
        <v>5791</v>
      </c>
    </row>
    <row r="13" spans="1:7" x14ac:dyDescent="0.2">
      <c r="A13" s="50" t="s">
        <v>189</v>
      </c>
      <c r="B13" s="49">
        <v>7579</v>
      </c>
    </row>
    <row r="14" spans="1:7" x14ac:dyDescent="0.2">
      <c r="A14" s="50" t="s">
        <v>188</v>
      </c>
      <c r="B14" s="49">
        <v>757</v>
      </c>
    </row>
    <row r="15" spans="1:7" x14ac:dyDescent="0.2">
      <c r="A15" s="50" t="s">
        <v>187</v>
      </c>
      <c r="B15" s="49">
        <v>385</v>
      </c>
    </row>
    <row r="16" spans="1:7" x14ac:dyDescent="0.2">
      <c r="A16" s="50" t="s">
        <v>186</v>
      </c>
      <c r="B16" s="49">
        <v>3225</v>
      </c>
    </row>
    <row r="17" spans="1:2" x14ac:dyDescent="0.2">
      <c r="A17" s="50" t="s">
        <v>185</v>
      </c>
      <c r="B17" s="49">
        <v>7541</v>
      </c>
    </row>
    <row r="18" spans="1:2" x14ac:dyDescent="0.2">
      <c r="A18" s="50" t="s">
        <v>184</v>
      </c>
      <c r="B18" s="49">
        <v>5760</v>
      </c>
    </row>
    <row r="19" spans="1:2" x14ac:dyDescent="0.2">
      <c r="A19" s="50" t="s">
        <v>183</v>
      </c>
      <c r="B19" s="49">
        <v>3985</v>
      </c>
    </row>
    <row r="20" spans="1:2" x14ac:dyDescent="0.2">
      <c r="A20" s="50" t="s">
        <v>182</v>
      </c>
      <c r="B20" s="49">
        <v>7671</v>
      </c>
    </row>
    <row r="23" spans="1:2" x14ac:dyDescent="0.2">
      <c r="B23" s="48"/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>
    <pageSetUpPr fitToPage="1"/>
  </sheetPr>
  <dimension ref="A1:G13"/>
  <sheetViews>
    <sheetView workbookViewId="0">
      <selection activeCell="A2" sqref="A2"/>
    </sheetView>
  </sheetViews>
  <sheetFormatPr defaultColWidth="8.5703125" defaultRowHeight="12.75" x14ac:dyDescent="0.2"/>
  <cols>
    <col min="1" max="1" width="11.42578125" style="2" bestFit="1" customWidth="1"/>
    <col min="2" max="2" width="10.5703125" style="2" bestFit="1" customWidth="1"/>
    <col min="3" max="3" width="1.5703125" style="2" customWidth="1"/>
    <col min="4" max="4" width="15.5703125" style="2" customWidth="1"/>
    <col min="5" max="5" width="2.28515625" style="2" customWidth="1"/>
    <col min="6" max="6" width="12.5703125" style="2" customWidth="1"/>
    <col min="7" max="7" width="7" style="2" bestFit="1" customWidth="1"/>
    <col min="8" max="228" width="8.5703125" style="2"/>
    <col min="229" max="229" width="5.28515625" style="2" bestFit="1" customWidth="1"/>
    <col min="230" max="230" width="4.140625" style="2" bestFit="1" customWidth="1"/>
    <col min="231" max="231" width="10.42578125" style="2" bestFit="1" customWidth="1"/>
    <col min="232" max="232" width="12.7109375" style="2" bestFit="1" customWidth="1"/>
    <col min="233" max="233" width="8.85546875" style="2" bestFit="1" customWidth="1"/>
    <col min="234" max="234" width="10.140625" style="2" bestFit="1" customWidth="1"/>
    <col min="235" max="235" width="10.5703125" style="2" bestFit="1" customWidth="1"/>
    <col min="236" max="236" width="1.5703125" style="2" customWidth="1"/>
    <col min="237" max="237" width="10" style="2" bestFit="1" customWidth="1"/>
    <col min="238" max="238" width="12.28515625" style="2" bestFit="1" customWidth="1"/>
    <col min="239" max="239" width="11.5703125" style="2" bestFit="1" customWidth="1"/>
    <col min="240" max="484" width="8.5703125" style="2"/>
    <col min="485" max="485" width="5.28515625" style="2" bestFit="1" customWidth="1"/>
    <col min="486" max="486" width="4.140625" style="2" bestFit="1" customWidth="1"/>
    <col min="487" max="487" width="10.42578125" style="2" bestFit="1" customWidth="1"/>
    <col min="488" max="488" width="12.7109375" style="2" bestFit="1" customWidth="1"/>
    <col min="489" max="489" width="8.85546875" style="2" bestFit="1" customWidth="1"/>
    <col min="490" max="490" width="10.140625" style="2" bestFit="1" customWidth="1"/>
    <col min="491" max="491" width="10.5703125" style="2" bestFit="1" customWidth="1"/>
    <col min="492" max="492" width="1.5703125" style="2" customWidth="1"/>
    <col min="493" max="493" width="10" style="2" bestFit="1" customWidth="1"/>
    <col min="494" max="494" width="12.28515625" style="2" bestFit="1" customWidth="1"/>
    <col min="495" max="495" width="11.5703125" style="2" bestFit="1" customWidth="1"/>
    <col min="496" max="740" width="8.5703125" style="2"/>
    <col min="741" max="741" width="5.28515625" style="2" bestFit="1" customWidth="1"/>
    <col min="742" max="742" width="4.140625" style="2" bestFit="1" customWidth="1"/>
    <col min="743" max="743" width="10.42578125" style="2" bestFit="1" customWidth="1"/>
    <col min="744" max="744" width="12.7109375" style="2" bestFit="1" customWidth="1"/>
    <col min="745" max="745" width="8.85546875" style="2" bestFit="1" customWidth="1"/>
    <col min="746" max="746" width="10.140625" style="2" bestFit="1" customWidth="1"/>
    <col min="747" max="747" width="10.5703125" style="2" bestFit="1" customWidth="1"/>
    <col min="748" max="748" width="1.5703125" style="2" customWidth="1"/>
    <col min="749" max="749" width="10" style="2" bestFit="1" customWidth="1"/>
    <col min="750" max="750" width="12.28515625" style="2" bestFit="1" customWidth="1"/>
    <col min="751" max="751" width="11.5703125" style="2" bestFit="1" customWidth="1"/>
    <col min="752" max="996" width="8.5703125" style="2"/>
    <col min="997" max="997" width="5.28515625" style="2" bestFit="1" customWidth="1"/>
    <col min="998" max="998" width="4.140625" style="2" bestFit="1" customWidth="1"/>
    <col min="999" max="999" width="10.42578125" style="2" bestFit="1" customWidth="1"/>
    <col min="1000" max="1000" width="12.7109375" style="2" bestFit="1" customWidth="1"/>
    <col min="1001" max="1001" width="8.85546875" style="2" bestFit="1" customWidth="1"/>
    <col min="1002" max="1002" width="10.140625" style="2" bestFit="1" customWidth="1"/>
    <col min="1003" max="1003" width="10.5703125" style="2" bestFit="1" customWidth="1"/>
    <col min="1004" max="1004" width="1.5703125" style="2" customWidth="1"/>
    <col min="1005" max="1005" width="10" style="2" bestFit="1" customWidth="1"/>
    <col min="1006" max="1006" width="12.28515625" style="2" bestFit="1" customWidth="1"/>
    <col min="1007" max="1007" width="11.5703125" style="2" bestFit="1" customWidth="1"/>
    <col min="1008" max="1252" width="8.5703125" style="2"/>
    <col min="1253" max="1253" width="5.28515625" style="2" bestFit="1" customWidth="1"/>
    <col min="1254" max="1254" width="4.140625" style="2" bestFit="1" customWidth="1"/>
    <col min="1255" max="1255" width="10.42578125" style="2" bestFit="1" customWidth="1"/>
    <col min="1256" max="1256" width="12.7109375" style="2" bestFit="1" customWidth="1"/>
    <col min="1257" max="1257" width="8.85546875" style="2" bestFit="1" customWidth="1"/>
    <col min="1258" max="1258" width="10.140625" style="2" bestFit="1" customWidth="1"/>
    <col min="1259" max="1259" width="10.5703125" style="2" bestFit="1" customWidth="1"/>
    <col min="1260" max="1260" width="1.5703125" style="2" customWidth="1"/>
    <col min="1261" max="1261" width="10" style="2" bestFit="1" customWidth="1"/>
    <col min="1262" max="1262" width="12.28515625" style="2" bestFit="1" customWidth="1"/>
    <col min="1263" max="1263" width="11.5703125" style="2" bestFit="1" customWidth="1"/>
    <col min="1264" max="1508" width="8.5703125" style="2"/>
    <col min="1509" max="1509" width="5.28515625" style="2" bestFit="1" customWidth="1"/>
    <col min="1510" max="1510" width="4.140625" style="2" bestFit="1" customWidth="1"/>
    <col min="1511" max="1511" width="10.42578125" style="2" bestFit="1" customWidth="1"/>
    <col min="1512" max="1512" width="12.7109375" style="2" bestFit="1" customWidth="1"/>
    <col min="1513" max="1513" width="8.85546875" style="2" bestFit="1" customWidth="1"/>
    <col min="1514" max="1514" width="10.140625" style="2" bestFit="1" customWidth="1"/>
    <col min="1515" max="1515" width="10.5703125" style="2" bestFit="1" customWidth="1"/>
    <col min="1516" max="1516" width="1.5703125" style="2" customWidth="1"/>
    <col min="1517" max="1517" width="10" style="2" bestFit="1" customWidth="1"/>
    <col min="1518" max="1518" width="12.28515625" style="2" bestFit="1" customWidth="1"/>
    <col min="1519" max="1519" width="11.5703125" style="2" bestFit="1" customWidth="1"/>
    <col min="1520" max="1764" width="8.5703125" style="2"/>
    <col min="1765" max="1765" width="5.28515625" style="2" bestFit="1" customWidth="1"/>
    <col min="1766" max="1766" width="4.140625" style="2" bestFit="1" customWidth="1"/>
    <col min="1767" max="1767" width="10.42578125" style="2" bestFit="1" customWidth="1"/>
    <col min="1768" max="1768" width="12.7109375" style="2" bestFit="1" customWidth="1"/>
    <col min="1769" max="1769" width="8.85546875" style="2" bestFit="1" customWidth="1"/>
    <col min="1770" max="1770" width="10.140625" style="2" bestFit="1" customWidth="1"/>
    <col min="1771" max="1771" width="10.5703125" style="2" bestFit="1" customWidth="1"/>
    <col min="1772" max="1772" width="1.5703125" style="2" customWidth="1"/>
    <col min="1773" max="1773" width="10" style="2" bestFit="1" customWidth="1"/>
    <col min="1774" max="1774" width="12.28515625" style="2" bestFit="1" customWidth="1"/>
    <col min="1775" max="1775" width="11.5703125" style="2" bestFit="1" customWidth="1"/>
    <col min="1776" max="2020" width="8.5703125" style="2"/>
    <col min="2021" max="2021" width="5.28515625" style="2" bestFit="1" customWidth="1"/>
    <col min="2022" max="2022" width="4.140625" style="2" bestFit="1" customWidth="1"/>
    <col min="2023" max="2023" width="10.42578125" style="2" bestFit="1" customWidth="1"/>
    <col min="2024" max="2024" width="12.7109375" style="2" bestFit="1" customWidth="1"/>
    <col min="2025" max="2025" width="8.85546875" style="2" bestFit="1" customWidth="1"/>
    <col min="2026" max="2026" width="10.140625" style="2" bestFit="1" customWidth="1"/>
    <col min="2027" max="2027" width="10.5703125" style="2" bestFit="1" customWidth="1"/>
    <col min="2028" max="2028" width="1.5703125" style="2" customWidth="1"/>
    <col min="2029" max="2029" width="10" style="2" bestFit="1" customWidth="1"/>
    <col min="2030" max="2030" width="12.28515625" style="2" bestFit="1" customWidth="1"/>
    <col min="2031" max="2031" width="11.5703125" style="2" bestFit="1" customWidth="1"/>
    <col min="2032" max="2276" width="8.5703125" style="2"/>
    <col min="2277" max="2277" width="5.28515625" style="2" bestFit="1" customWidth="1"/>
    <col min="2278" max="2278" width="4.140625" style="2" bestFit="1" customWidth="1"/>
    <col min="2279" max="2279" width="10.42578125" style="2" bestFit="1" customWidth="1"/>
    <col min="2280" max="2280" width="12.7109375" style="2" bestFit="1" customWidth="1"/>
    <col min="2281" max="2281" width="8.85546875" style="2" bestFit="1" customWidth="1"/>
    <col min="2282" max="2282" width="10.140625" style="2" bestFit="1" customWidth="1"/>
    <col min="2283" max="2283" width="10.5703125" style="2" bestFit="1" customWidth="1"/>
    <col min="2284" max="2284" width="1.5703125" style="2" customWidth="1"/>
    <col min="2285" max="2285" width="10" style="2" bestFit="1" customWidth="1"/>
    <col min="2286" max="2286" width="12.28515625" style="2" bestFit="1" customWidth="1"/>
    <col min="2287" max="2287" width="11.5703125" style="2" bestFit="1" customWidth="1"/>
    <col min="2288" max="2532" width="8.5703125" style="2"/>
    <col min="2533" max="2533" width="5.28515625" style="2" bestFit="1" customWidth="1"/>
    <col min="2534" max="2534" width="4.140625" style="2" bestFit="1" customWidth="1"/>
    <col min="2535" max="2535" width="10.42578125" style="2" bestFit="1" customWidth="1"/>
    <col min="2536" max="2536" width="12.7109375" style="2" bestFit="1" customWidth="1"/>
    <col min="2537" max="2537" width="8.85546875" style="2" bestFit="1" customWidth="1"/>
    <col min="2538" max="2538" width="10.140625" style="2" bestFit="1" customWidth="1"/>
    <col min="2539" max="2539" width="10.5703125" style="2" bestFit="1" customWidth="1"/>
    <col min="2540" max="2540" width="1.5703125" style="2" customWidth="1"/>
    <col min="2541" max="2541" width="10" style="2" bestFit="1" customWidth="1"/>
    <col min="2542" max="2542" width="12.28515625" style="2" bestFit="1" customWidth="1"/>
    <col min="2543" max="2543" width="11.5703125" style="2" bestFit="1" customWidth="1"/>
    <col min="2544" max="2788" width="8.5703125" style="2"/>
    <col min="2789" max="2789" width="5.28515625" style="2" bestFit="1" customWidth="1"/>
    <col min="2790" max="2790" width="4.140625" style="2" bestFit="1" customWidth="1"/>
    <col min="2791" max="2791" width="10.42578125" style="2" bestFit="1" customWidth="1"/>
    <col min="2792" max="2792" width="12.7109375" style="2" bestFit="1" customWidth="1"/>
    <col min="2793" max="2793" width="8.85546875" style="2" bestFit="1" customWidth="1"/>
    <col min="2794" max="2794" width="10.140625" style="2" bestFit="1" customWidth="1"/>
    <col min="2795" max="2795" width="10.5703125" style="2" bestFit="1" customWidth="1"/>
    <col min="2796" max="2796" width="1.5703125" style="2" customWidth="1"/>
    <col min="2797" max="2797" width="10" style="2" bestFit="1" customWidth="1"/>
    <col min="2798" max="2798" width="12.28515625" style="2" bestFit="1" customWidth="1"/>
    <col min="2799" max="2799" width="11.5703125" style="2" bestFit="1" customWidth="1"/>
    <col min="2800" max="3044" width="8.5703125" style="2"/>
    <col min="3045" max="3045" width="5.28515625" style="2" bestFit="1" customWidth="1"/>
    <col min="3046" max="3046" width="4.140625" style="2" bestFit="1" customWidth="1"/>
    <col min="3047" max="3047" width="10.42578125" style="2" bestFit="1" customWidth="1"/>
    <col min="3048" max="3048" width="12.7109375" style="2" bestFit="1" customWidth="1"/>
    <col min="3049" max="3049" width="8.85546875" style="2" bestFit="1" customWidth="1"/>
    <col min="3050" max="3050" width="10.140625" style="2" bestFit="1" customWidth="1"/>
    <col min="3051" max="3051" width="10.5703125" style="2" bestFit="1" customWidth="1"/>
    <col min="3052" max="3052" width="1.5703125" style="2" customWidth="1"/>
    <col min="3053" max="3053" width="10" style="2" bestFit="1" customWidth="1"/>
    <col min="3054" max="3054" width="12.28515625" style="2" bestFit="1" customWidth="1"/>
    <col min="3055" max="3055" width="11.5703125" style="2" bestFit="1" customWidth="1"/>
    <col min="3056" max="3300" width="8.5703125" style="2"/>
    <col min="3301" max="3301" width="5.28515625" style="2" bestFit="1" customWidth="1"/>
    <col min="3302" max="3302" width="4.140625" style="2" bestFit="1" customWidth="1"/>
    <col min="3303" max="3303" width="10.42578125" style="2" bestFit="1" customWidth="1"/>
    <col min="3304" max="3304" width="12.7109375" style="2" bestFit="1" customWidth="1"/>
    <col min="3305" max="3305" width="8.85546875" style="2" bestFit="1" customWidth="1"/>
    <col min="3306" max="3306" width="10.140625" style="2" bestFit="1" customWidth="1"/>
    <col min="3307" max="3307" width="10.5703125" style="2" bestFit="1" customWidth="1"/>
    <col min="3308" max="3308" width="1.5703125" style="2" customWidth="1"/>
    <col min="3309" max="3309" width="10" style="2" bestFit="1" customWidth="1"/>
    <col min="3310" max="3310" width="12.28515625" style="2" bestFit="1" customWidth="1"/>
    <col min="3311" max="3311" width="11.5703125" style="2" bestFit="1" customWidth="1"/>
    <col min="3312" max="3556" width="8.5703125" style="2"/>
    <col min="3557" max="3557" width="5.28515625" style="2" bestFit="1" customWidth="1"/>
    <col min="3558" max="3558" width="4.140625" style="2" bestFit="1" customWidth="1"/>
    <col min="3559" max="3559" width="10.42578125" style="2" bestFit="1" customWidth="1"/>
    <col min="3560" max="3560" width="12.7109375" style="2" bestFit="1" customWidth="1"/>
    <col min="3561" max="3561" width="8.85546875" style="2" bestFit="1" customWidth="1"/>
    <col min="3562" max="3562" width="10.140625" style="2" bestFit="1" customWidth="1"/>
    <col min="3563" max="3563" width="10.5703125" style="2" bestFit="1" customWidth="1"/>
    <col min="3564" max="3564" width="1.5703125" style="2" customWidth="1"/>
    <col min="3565" max="3565" width="10" style="2" bestFit="1" customWidth="1"/>
    <col min="3566" max="3566" width="12.28515625" style="2" bestFit="1" customWidth="1"/>
    <col min="3567" max="3567" width="11.5703125" style="2" bestFit="1" customWidth="1"/>
    <col min="3568" max="3812" width="8.5703125" style="2"/>
    <col min="3813" max="3813" width="5.28515625" style="2" bestFit="1" customWidth="1"/>
    <col min="3814" max="3814" width="4.140625" style="2" bestFit="1" customWidth="1"/>
    <col min="3815" max="3815" width="10.42578125" style="2" bestFit="1" customWidth="1"/>
    <col min="3816" max="3816" width="12.7109375" style="2" bestFit="1" customWidth="1"/>
    <col min="3817" max="3817" width="8.85546875" style="2" bestFit="1" customWidth="1"/>
    <col min="3818" max="3818" width="10.140625" style="2" bestFit="1" customWidth="1"/>
    <col min="3819" max="3819" width="10.5703125" style="2" bestFit="1" customWidth="1"/>
    <col min="3820" max="3820" width="1.5703125" style="2" customWidth="1"/>
    <col min="3821" max="3821" width="10" style="2" bestFit="1" customWidth="1"/>
    <col min="3822" max="3822" width="12.28515625" style="2" bestFit="1" customWidth="1"/>
    <col min="3823" max="3823" width="11.5703125" style="2" bestFit="1" customWidth="1"/>
    <col min="3824" max="4068" width="8.5703125" style="2"/>
    <col min="4069" max="4069" width="5.28515625" style="2" bestFit="1" customWidth="1"/>
    <col min="4070" max="4070" width="4.140625" style="2" bestFit="1" customWidth="1"/>
    <col min="4071" max="4071" width="10.42578125" style="2" bestFit="1" customWidth="1"/>
    <col min="4072" max="4072" width="12.7109375" style="2" bestFit="1" customWidth="1"/>
    <col min="4073" max="4073" width="8.85546875" style="2" bestFit="1" customWidth="1"/>
    <col min="4074" max="4074" width="10.140625" style="2" bestFit="1" customWidth="1"/>
    <col min="4075" max="4075" width="10.5703125" style="2" bestFit="1" customWidth="1"/>
    <col min="4076" max="4076" width="1.5703125" style="2" customWidth="1"/>
    <col min="4077" max="4077" width="10" style="2" bestFit="1" customWidth="1"/>
    <col min="4078" max="4078" width="12.28515625" style="2" bestFit="1" customWidth="1"/>
    <col min="4079" max="4079" width="11.5703125" style="2" bestFit="1" customWidth="1"/>
    <col min="4080" max="4324" width="8.5703125" style="2"/>
    <col min="4325" max="4325" width="5.28515625" style="2" bestFit="1" customWidth="1"/>
    <col min="4326" max="4326" width="4.140625" style="2" bestFit="1" customWidth="1"/>
    <col min="4327" max="4327" width="10.42578125" style="2" bestFit="1" customWidth="1"/>
    <col min="4328" max="4328" width="12.7109375" style="2" bestFit="1" customWidth="1"/>
    <col min="4329" max="4329" width="8.85546875" style="2" bestFit="1" customWidth="1"/>
    <col min="4330" max="4330" width="10.140625" style="2" bestFit="1" customWidth="1"/>
    <col min="4331" max="4331" width="10.5703125" style="2" bestFit="1" customWidth="1"/>
    <col min="4332" max="4332" width="1.5703125" style="2" customWidth="1"/>
    <col min="4333" max="4333" width="10" style="2" bestFit="1" customWidth="1"/>
    <col min="4334" max="4334" width="12.28515625" style="2" bestFit="1" customWidth="1"/>
    <col min="4335" max="4335" width="11.5703125" style="2" bestFit="1" customWidth="1"/>
    <col min="4336" max="4580" width="8.5703125" style="2"/>
    <col min="4581" max="4581" width="5.28515625" style="2" bestFit="1" customWidth="1"/>
    <col min="4582" max="4582" width="4.140625" style="2" bestFit="1" customWidth="1"/>
    <col min="4583" max="4583" width="10.42578125" style="2" bestFit="1" customWidth="1"/>
    <col min="4584" max="4584" width="12.7109375" style="2" bestFit="1" customWidth="1"/>
    <col min="4585" max="4585" width="8.85546875" style="2" bestFit="1" customWidth="1"/>
    <col min="4586" max="4586" width="10.140625" style="2" bestFit="1" customWidth="1"/>
    <col min="4587" max="4587" width="10.5703125" style="2" bestFit="1" customWidth="1"/>
    <col min="4588" max="4588" width="1.5703125" style="2" customWidth="1"/>
    <col min="4589" max="4589" width="10" style="2" bestFit="1" customWidth="1"/>
    <col min="4590" max="4590" width="12.28515625" style="2" bestFit="1" customWidth="1"/>
    <col min="4591" max="4591" width="11.5703125" style="2" bestFit="1" customWidth="1"/>
    <col min="4592" max="4836" width="8.5703125" style="2"/>
    <col min="4837" max="4837" width="5.28515625" style="2" bestFit="1" customWidth="1"/>
    <col min="4838" max="4838" width="4.140625" style="2" bestFit="1" customWidth="1"/>
    <col min="4839" max="4839" width="10.42578125" style="2" bestFit="1" customWidth="1"/>
    <col min="4840" max="4840" width="12.7109375" style="2" bestFit="1" customWidth="1"/>
    <col min="4841" max="4841" width="8.85546875" style="2" bestFit="1" customWidth="1"/>
    <col min="4842" max="4842" width="10.140625" style="2" bestFit="1" customWidth="1"/>
    <col min="4843" max="4843" width="10.5703125" style="2" bestFit="1" customWidth="1"/>
    <col min="4844" max="4844" width="1.5703125" style="2" customWidth="1"/>
    <col min="4845" max="4845" width="10" style="2" bestFit="1" customWidth="1"/>
    <col min="4846" max="4846" width="12.28515625" style="2" bestFit="1" customWidth="1"/>
    <col min="4847" max="4847" width="11.5703125" style="2" bestFit="1" customWidth="1"/>
    <col min="4848" max="5092" width="8.5703125" style="2"/>
    <col min="5093" max="5093" width="5.28515625" style="2" bestFit="1" customWidth="1"/>
    <col min="5094" max="5094" width="4.140625" style="2" bestFit="1" customWidth="1"/>
    <col min="5095" max="5095" width="10.42578125" style="2" bestFit="1" customWidth="1"/>
    <col min="5096" max="5096" width="12.7109375" style="2" bestFit="1" customWidth="1"/>
    <col min="5097" max="5097" width="8.85546875" style="2" bestFit="1" customWidth="1"/>
    <col min="5098" max="5098" width="10.140625" style="2" bestFit="1" customWidth="1"/>
    <col min="5099" max="5099" width="10.5703125" style="2" bestFit="1" customWidth="1"/>
    <col min="5100" max="5100" width="1.5703125" style="2" customWidth="1"/>
    <col min="5101" max="5101" width="10" style="2" bestFit="1" customWidth="1"/>
    <col min="5102" max="5102" width="12.28515625" style="2" bestFit="1" customWidth="1"/>
    <col min="5103" max="5103" width="11.5703125" style="2" bestFit="1" customWidth="1"/>
    <col min="5104" max="5348" width="8.5703125" style="2"/>
    <col min="5349" max="5349" width="5.28515625" style="2" bestFit="1" customWidth="1"/>
    <col min="5350" max="5350" width="4.140625" style="2" bestFit="1" customWidth="1"/>
    <col min="5351" max="5351" width="10.42578125" style="2" bestFit="1" customWidth="1"/>
    <col min="5352" max="5352" width="12.7109375" style="2" bestFit="1" customWidth="1"/>
    <col min="5353" max="5353" width="8.85546875" style="2" bestFit="1" customWidth="1"/>
    <col min="5354" max="5354" width="10.140625" style="2" bestFit="1" customWidth="1"/>
    <col min="5355" max="5355" width="10.5703125" style="2" bestFit="1" customWidth="1"/>
    <col min="5356" max="5356" width="1.5703125" style="2" customWidth="1"/>
    <col min="5357" max="5357" width="10" style="2" bestFit="1" customWidth="1"/>
    <col min="5358" max="5358" width="12.28515625" style="2" bestFit="1" customWidth="1"/>
    <col min="5359" max="5359" width="11.5703125" style="2" bestFit="1" customWidth="1"/>
    <col min="5360" max="5604" width="8.5703125" style="2"/>
    <col min="5605" max="5605" width="5.28515625" style="2" bestFit="1" customWidth="1"/>
    <col min="5606" max="5606" width="4.140625" style="2" bestFit="1" customWidth="1"/>
    <col min="5607" max="5607" width="10.42578125" style="2" bestFit="1" customWidth="1"/>
    <col min="5608" max="5608" width="12.7109375" style="2" bestFit="1" customWidth="1"/>
    <col min="5609" max="5609" width="8.85546875" style="2" bestFit="1" customWidth="1"/>
    <col min="5610" max="5610" width="10.140625" style="2" bestFit="1" customWidth="1"/>
    <col min="5611" max="5611" width="10.5703125" style="2" bestFit="1" customWidth="1"/>
    <col min="5612" max="5612" width="1.5703125" style="2" customWidth="1"/>
    <col min="5613" max="5613" width="10" style="2" bestFit="1" customWidth="1"/>
    <col min="5614" max="5614" width="12.28515625" style="2" bestFit="1" customWidth="1"/>
    <col min="5615" max="5615" width="11.5703125" style="2" bestFit="1" customWidth="1"/>
    <col min="5616" max="5860" width="8.5703125" style="2"/>
    <col min="5861" max="5861" width="5.28515625" style="2" bestFit="1" customWidth="1"/>
    <col min="5862" max="5862" width="4.140625" style="2" bestFit="1" customWidth="1"/>
    <col min="5863" max="5863" width="10.42578125" style="2" bestFit="1" customWidth="1"/>
    <col min="5864" max="5864" width="12.7109375" style="2" bestFit="1" customWidth="1"/>
    <col min="5865" max="5865" width="8.85546875" style="2" bestFit="1" customWidth="1"/>
    <col min="5866" max="5866" width="10.140625" style="2" bestFit="1" customWidth="1"/>
    <col min="5867" max="5867" width="10.5703125" style="2" bestFit="1" customWidth="1"/>
    <col min="5868" max="5868" width="1.5703125" style="2" customWidth="1"/>
    <col min="5869" max="5869" width="10" style="2" bestFit="1" customWidth="1"/>
    <col min="5870" max="5870" width="12.28515625" style="2" bestFit="1" customWidth="1"/>
    <col min="5871" max="5871" width="11.5703125" style="2" bestFit="1" customWidth="1"/>
    <col min="5872" max="6116" width="8.5703125" style="2"/>
    <col min="6117" max="6117" width="5.28515625" style="2" bestFit="1" customWidth="1"/>
    <col min="6118" max="6118" width="4.140625" style="2" bestFit="1" customWidth="1"/>
    <col min="6119" max="6119" width="10.42578125" style="2" bestFit="1" customWidth="1"/>
    <col min="6120" max="6120" width="12.7109375" style="2" bestFit="1" customWidth="1"/>
    <col min="6121" max="6121" width="8.85546875" style="2" bestFit="1" customWidth="1"/>
    <col min="6122" max="6122" width="10.140625" style="2" bestFit="1" customWidth="1"/>
    <col min="6123" max="6123" width="10.5703125" style="2" bestFit="1" customWidth="1"/>
    <col min="6124" max="6124" width="1.5703125" style="2" customWidth="1"/>
    <col min="6125" max="6125" width="10" style="2" bestFit="1" customWidth="1"/>
    <col min="6126" max="6126" width="12.28515625" style="2" bestFit="1" customWidth="1"/>
    <col min="6127" max="6127" width="11.5703125" style="2" bestFit="1" customWidth="1"/>
    <col min="6128" max="6372" width="8.5703125" style="2"/>
    <col min="6373" max="6373" width="5.28515625" style="2" bestFit="1" customWidth="1"/>
    <col min="6374" max="6374" width="4.140625" style="2" bestFit="1" customWidth="1"/>
    <col min="6375" max="6375" width="10.42578125" style="2" bestFit="1" customWidth="1"/>
    <col min="6376" max="6376" width="12.7109375" style="2" bestFit="1" customWidth="1"/>
    <col min="6377" max="6377" width="8.85546875" style="2" bestFit="1" customWidth="1"/>
    <col min="6378" max="6378" width="10.140625" style="2" bestFit="1" customWidth="1"/>
    <col min="6379" max="6379" width="10.5703125" style="2" bestFit="1" customWidth="1"/>
    <col min="6380" max="6380" width="1.5703125" style="2" customWidth="1"/>
    <col min="6381" max="6381" width="10" style="2" bestFit="1" customWidth="1"/>
    <col min="6382" max="6382" width="12.28515625" style="2" bestFit="1" customWidth="1"/>
    <col min="6383" max="6383" width="11.5703125" style="2" bestFit="1" customWidth="1"/>
    <col min="6384" max="6628" width="8.5703125" style="2"/>
    <col min="6629" max="6629" width="5.28515625" style="2" bestFit="1" customWidth="1"/>
    <col min="6630" max="6630" width="4.140625" style="2" bestFit="1" customWidth="1"/>
    <col min="6631" max="6631" width="10.42578125" style="2" bestFit="1" customWidth="1"/>
    <col min="6632" max="6632" width="12.7109375" style="2" bestFit="1" customWidth="1"/>
    <col min="6633" max="6633" width="8.85546875" style="2" bestFit="1" customWidth="1"/>
    <col min="6634" max="6634" width="10.140625" style="2" bestFit="1" customWidth="1"/>
    <col min="6635" max="6635" width="10.5703125" style="2" bestFit="1" customWidth="1"/>
    <col min="6636" max="6636" width="1.5703125" style="2" customWidth="1"/>
    <col min="6637" max="6637" width="10" style="2" bestFit="1" customWidth="1"/>
    <col min="6638" max="6638" width="12.28515625" style="2" bestFit="1" customWidth="1"/>
    <col min="6639" max="6639" width="11.5703125" style="2" bestFit="1" customWidth="1"/>
    <col min="6640" max="6884" width="8.5703125" style="2"/>
    <col min="6885" max="6885" width="5.28515625" style="2" bestFit="1" customWidth="1"/>
    <col min="6886" max="6886" width="4.140625" style="2" bestFit="1" customWidth="1"/>
    <col min="6887" max="6887" width="10.42578125" style="2" bestFit="1" customWidth="1"/>
    <col min="6888" max="6888" width="12.7109375" style="2" bestFit="1" customWidth="1"/>
    <col min="6889" max="6889" width="8.85546875" style="2" bestFit="1" customWidth="1"/>
    <col min="6890" max="6890" width="10.140625" style="2" bestFit="1" customWidth="1"/>
    <col min="6891" max="6891" width="10.5703125" style="2" bestFit="1" customWidth="1"/>
    <col min="6892" max="6892" width="1.5703125" style="2" customWidth="1"/>
    <col min="6893" max="6893" width="10" style="2" bestFit="1" customWidth="1"/>
    <col min="6894" max="6894" width="12.28515625" style="2" bestFit="1" customWidth="1"/>
    <col min="6895" max="6895" width="11.5703125" style="2" bestFit="1" customWidth="1"/>
    <col min="6896" max="7140" width="8.5703125" style="2"/>
    <col min="7141" max="7141" width="5.28515625" style="2" bestFit="1" customWidth="1"/>
    <col min="7142" max="7142" width="4.140625" style="2" bestFit="1" customWidth="1"/>
    <col min="7143" max="7143" width="10.42578125" style="2" bestFit="1" customWidth="1"/>
    <col min="7144" max="7144" width="12.7109375" style="2" bestFit="1" customWidth="1"/>
    <col min="7145" max="7145" width="8.85546875" style="2" bestFit="1" customWidth="1"/>
    <col min="7146" max="7146" width="10.140625" style="2" bestFit="1" customWidth="1"/>
    <col min="7147" max="7147" width="10.5703125" style="2" bestFit="1" customWidth="1"/>
    <col min="7148" max="7148" width="1.5703125" style="2" customWidth="1"/>
    <col min="7149" max="7149" width="10" style="2" bestFit="1" customWidth="1"/>
    <col min="7150" max="7150" width="12.28515625" style="2" bestFit="1" customWidth="1"/>
    <col min="7151" max="7151" width="11.5703125" style="2" bestFit="1" customWidth="1"/>
    <col min="7152" max="7396" width="8.5703125" style="2"/>
    <col min="7397" max="7397" width="5.28515625" style="2" bestFit="1" customWidth="1"/>
    <col min="7398" max="7398" width="4.140625" style="2" bestFit="1" customWidth="1"/>
    <col min="7399" max="7399" width="10.42578125" style="2" bestFit="1" customWidth="1"/>
    <col min="7400" max="7400" width="12.7109375" style="2" bestFit="1" customWidth="1"/>
    <col min="7401" max="7401" width="8.85546875" style="2" bestFit="1" customWidth="1"/>
    <col min="7402" max="7402" width="10.140625" style="2" bestFit="1" customWidth="1"/>
    <col min="7403" max="7403" width="10.5703125" style="2" bestFit="1" customWidth="1"/>
    <col min="7404" max="7404" width="1.5703125" style="2" customWidth="1"/>
    <col min="7405" max="7405" width="10" style="2" bestFit="1" customWidth="1"/>
    <col min="7406" max="7406" width="12.28515625" style="2" bestFit="1" customWidth="1"/>
    <col min="7407" max="7407" width="11.5703125" style="2" bestFit="1" customWidth="1"/>
    <col min="7408" max="7652" width="8.5703125" style="2"/>
    <col min="7653" max="7653" width="5.28515625" style="2" bestFit="1" customWidth="1"/>
    <col min="7654" max="7654" width="4.140625" style="2" bestFit="1" customWidth="1"/>
    <col min="7655" max="7655" width="10.42578125" style="2" bestFit="1" customWidth="1"/>
    <col min="7656" max="7656" width="12.7109375" style="2" bestFit="1" customWidth="1"/>
    <col min="7657" max="7657" width="8.85546875" style="2" bestFit="1" customWidth="1"/>
    <col min="7658" max="7658" width="10.140625" style="2" bestFit="1" customWidth="1"/>
    <col min="7659" max="7659" width="10.5703125" style="2" bestFit="1" customWidth="1"/>
    <col min="7660" max="7660" width="1.5703125" style="2" customWidth="1"/>
    <col min="7661" max="7661" width="10" style="2" bestFit="1" customWidth="1"/>
    <col min="7662" max="7662" width="12.28515625" style="2" bestFit="1" customWidth="1"/>
    <col min="7663" max="7663" width="11.5703125" style="2" bestFit="1" customWidth="1"/>
    <col min="7664" max="7908" width="8.5703125" style="2"/>
    <col min="7909" max="7909" width="5.28515625" style="2" bestFit="1" customWidth="1"/>
    <col min="7910" max="7910" width="4.140625" style="2" bestFit="1" customWidth="1"/>
    <col min="7911" max="7911" width="10.42578125" style="2" bestFit="1" customWidth="1"/>
    <col min="7912" max="7912" width="12.7109375" style="2" bestFit="1" customWidth="1"/>
    <col min="7913" max="7913" width="8.85546875" style="2" bestFit="1" customWidth="1"/>
    <col min="7914" max="7914" width="10.140625" style="2" bestFit="1" customWidth="1"/>
    <col min="7915" max="7915" width="10.5703125" style="2" bestFit="1" customWidth="1"/>
    <col min="7916" max="7916" width="1.5703125" style="2" customWidth="1"/>
    <col min="7917" max="7917" width="10" style="2" bestFit="1" customWidth="1"/>
    <col min="7918" max="7918" width="12.28515625" style="2" bestFit="1" customWidth="1"/>
    <col min="7919" max="7919" width="11.5703125" style="2" bestFit="1" customWidth="1"/>
    <col min="7920" max="8164" width="8.5703125" style="2"/>
    <col min="8165" max="8165" width="5.28515625" style="2" bestFit="1" customWidth="1"/>
    <col min="8166" max="8166" width="4.140625" style="2" bestFit="1" customWidth="1"/>
    <col min="8167" max="8167" width="10.42578125" style="2" bestFit="1" customWidth="1"/>
    <col min="8168" max="8168" width="12.7109375" style="2" bestFit="1" customWidth="1"/>
    <col min="8169" max="8169" width="8.85546875" style="2" bestFit="1" customWidth="1"/>
    <col min="8170" max="8170" width="10.140625" style="2" bestFit="1" customWidth="1"/>
    <col min="8171" max="8171" width="10.5703125" style="2" bestFit="1" customWidth="1"/>
    <col min="8172" max="8172" width="1.5703125" style="2" customWidth="1"/>
    <col min="8173" max="8173" width="10" style="2" bestFit="1" customWidth="1"/>
    <col min="8174" max="8174" width="12.28515625" style="2" bestFit="1" customWidth="1"/>
    <col min="8175" max="8175" width="11.5703125" style="2" bestFit="1" customWidth="1"/>
    <col min="8176" max="8420" width="8.5703125" style="2"/>
    <col min="8421" max="8421" width="5.28515625" style="2" bestFit="1" customWidth="1"/>
    <col min="8422" max="8422" width="4.140625" style="2" bestFit="1" customWidth="1"/>
    <col min="8423" max="8423" width="10.42578125" style="2" bestFit="1" customWidth="1"/>
    <col min="8424" max="8424" width="12.7109375" style="2" bestFit="1" customWidth="1"/>
    <col min="8425" max="8425" width="8.85546875" style="2" bestFit="1" customWidth="1"/>
    <col min="8426" max="8426" width="10.140625" style="2" bestFit="1" customWidth="1"/>
    <col min="8427" max="8427" width="10.5703125" style="2" bestFit="1" customWidth="1"/>
    <col min="8428" max="8428" width="1.5703125" style="2" customWidth="1"/>
    <col min="8429" max="8429" width="10" style="2" bestFit="1" customWidth="1"/>
    <col min="8430" max="8430" width="12.28515625" style="2" bestFit="1" customWidth="1"/>
    <col min="8431" max="8431" width="11.5703125" style="2" bestFit="1" customWidth="1"/>
    <col min="8432" max="8676" width="8.5703125" style="2"/>
    <col min="8677" max="8677" width="5.28515625" style="2" bestFit="1" customWidth="1"/>
    <col min="8678" max="8678" width="4.140625" style="2" bestFit="1" customWidth="1"/>
    <col min="8679" max="8679" width="10.42578125" style="2" bestFit="1" customWidth="1"/>
    <col min="8680" max="8680" width="12.7109375" style="2" bestFit="1" customWidth="1"/>
    <col min="8681" max="8681" width="8.85546875" style="2" bestFit="1" customWidth="1"/>
    <col min="8682" max="8682" width="10.140625" style="2" bestFit="1" customWidth="1"/>
    <col min="8683" max="8683" width="10.5703125" style="2" bestFit="1" customWidth="1"/>
    <col min="8684" max="8684" width="1.5703125" style="2" customWidth="1"/>
    <col min="8685" max="8685" width="10" style="2" bestFit="1" customWidth="1"/>
    <col min="8686" max="8686" width="12.28515625" style="2" bestFit="1" customWidth="1"/>
    <col min="8687" max="8687" width="11.5703125" style="2" bestFit="1" customWidth="1"/>
    <col min="8688" max="8932" width="8.5703125" style="2"/>
    <col min="8933" max="8933" width="5.28515625" style="2" bestFit="1" customWidth="1"/>
    <col min="8934" max="8934" width="4.140625" style="2" bestFit="1" customWidth="1"/>
    <col min="8935" max="8935" width="10.42578125" style="2" bestFit="1" customWidth="1"/>
    <col min="8936" max="8936" width="12.7109375" style="2" bestFit="1" customWidth="1"/>
    <col min="8937" max="8937" width="8.85546875" style="2" bestFit="1" customWidth="1"/>
    <col min="8938" max="8938" width="10.140625" style="2" bestFit="1" customWidth="1"/>
    <col min="8939" max="8939" width="10.5703125" style="2" bestFit="1" customWidth="1"/>
    <col min="8940" max="8940" width="1.5703125" style="2" customWidth="1"/>
    <col min="8941" max="8941" width="10" style="2" bestFit="1" customWidth="1"/>
    <col min="8942" max="8942" width="12.28515625" style="2" bestFit="1" customWidth="1"/>
    <col min="8943" max="8943" width="11.5703125" style="2" bestFit="1" customWidth="1"/>
    <col min="8944" max="9188" width="8.5703125" style="2"/>
    <col min="9189" max="9189" width="5.28515625" style="2" bestFit="1" customWidth="1"/>
    <col min="9190" max="9190" width="4.140625" style="2" bestFit="1" customWidth="1"/>
    <col min="9191" max="9191" width="10.42578125" style="2" bestFit="1" customWidth="1"/>
    <col min="9192" max="9192" width="12.7109375" style="2" bestFit="1" customWidth="1"/>
    <col min="9193" max="9193" width="8.85546875" style="2" bestFit="1" customWidth="1"/>
    <col min="9194" max="9194" width="10.140625" style="2" bestFit="1" customWidth="1"/>
    <col min="9195" max="9195" width="10.5703125" style="2" bestFit="1" customWidth="1"/>
    <col min="9196" max="9196" width="1.5703125" style="2" customWidth="1"/>
    <col min="9197" max="9197" width="10" style="2" bestFit="1" customWidth="1"/>
    <col min="9198" max="9198" width="12.28515625" style="2" bestFit="1" customWidth="1"/>
    <col min="9199" max="9199" width="11.5703125" style="2" bestFit="1" customWidth="1"/>
    <col min="9200" max="9444" width="8.5703125" style="2"/>
    <col min="9445" max="9445" width="5.28515625" style="2" bestFit="1" customWidth="1"/>
    <col min="9446" max="9446" width="4.140625" style="2" bestFit="1" customWidth="1"/>
    <col min="9447" max="9447" width="10.42578125" style="2" bestFit="1" customWidth="1"/>
    <col min="9448" max="9448" width="12.7109375" style="2" bestFit="1" customWidth="1"/>
    <col min="9449" max="9449" width="8.85546875" style="2" bestFit="1" customWidth="1"/>
    <col min="9450" max="9450" width="10.140625" style="2" bestFit="1" customWidth="1"/>
    <col min="9451" max="9451" width="10.5703125" style="2" bestFit="1" customWidth="1"/>
    <col min="9452" max="9452" width="1.5703125" style="2" customWidth="1"/>
    <col min="9453" max="9453" width="10" style="2" bestFit="1" customWidth="1"/>
    <col min="9454" max="9454" width="12.28515625" style="2" bestFit="1" customWidth="1"/>
    <col min="9455" max="9455" width="11.5703125" style="2" bestFit="1" customWidth="1"/>
    <col min="9456" max="9700" width="8.5703125" style="2"/>
    <col min="9701" max="9701" width="5.28515625" style="2" bestFit="1" customWidth="1"/>
    <col min="9702" max="9702" width="4.140625" style="2" bestFit="1" customWidth="1"/>
    <col min="9703" max="9703" width="10.42578125" style="2" bestFit="1" customWidth="1"/>
    <col min="9704" max="9704" width="12.7109375" style="2" bestFit="1" customWidth="1"/>
    <col min="9705" max="9705" width="8.85546875" style="2" bestFit="1" customWidth="1"/>
    <col min="9706" max="9706" width="10.140625" style="2" bestFit="1" customWidth="1"/>
    <col min="9707" max="9707" width="10.5703125" style="2" bestFit="1" customWidth="1"/>
    <col min="9708" max="9708" width="1.5703125" style="2" customWidth="1"/>
    <col min="9709" max="9709" width="10" style="2" bestFit="1" customWidth="1"/>
    <col min="9710" max="9710" width="12.28515625" style="2" bestFit="1" customWidth="1"/>
    <col min="9711" max="9711" width="11.5703125" style="2" bestFit="1" customWidth="1"/>
    <col min="9712" max="9956" width="8.5703125" style="2"/>
    <col min="9957" max="9957" width="5.28515625" style="2" bestFit="1" customWidth="1"/>
    <col min="9958" max="9958" width="4.140625" style="2" bestFit="1" customWidth="1"/>
    <col min="9959" max="9959" width="10.42578125" style="2" bestFit="1" customWidth="1"/>
    <col min="9960" max="9960" width="12.7109375" style="2" bestFit="1" customWidth="1"/>
    <col min="9961" max="9961" width="8.85546875" style="2" bestFit="1" customWidth="1"/>
    <col min="9962" max="9962" width="10.140625" style="2" bestFit="1" customWidth="1"/>
    <col min="9963" max="9963" width="10.5703125" style="2" bestFit="1" customWidth="1"/>
    <col min="9964" max="9964" width="1.5703125" style="2" customWidth="1"/>
    <col min="9965" max="9965" width="10" style="2" bestFit="1" customWidth="1"/>
    <col min="9966" max="9966" width="12.28515625" style="2" bestFit="1" customWidth="1"/>
    <col min="9967" max="9967" width="11.5703125" style="2" bestFit="1" customWidth="1"/>
    <col min="9968" max="10212" width="8.5703125" style="2"/>
    <col min="10213" max="10213" width="5.28515625" style="2" bestFit="1" customWidth="1"/>
    <col min="10214" max="10214" width="4.140625" style="2" bestFit="1" customWidth="1"/>
    <col min="10215" max="10215" width="10.42578125" style="2" bestFit="1" customWidth="1"/>
    <col min="10216" max="10216" width="12.7109375" style="2" bestFit="1" customWidth="1"/>
    <col min="10217" max="10217" width="8.85546875" style="2" bestFit="1" customWidth="1"/>
    <col min="10218" max="10218" width="10.140625" style="2" bestFit="1" customWidth="1"/>
    <col min="10219" max="10219" width="10.5703125" style="2" bestFit="1" customWidth="1"/>
    <col min="10220" max="10220" width="1.5703125" style="2" customWidth="1"/>
    <col min="10221" max="10221" width="10" style="2" bestFit="1" customWidth="1"/>
    <col min="10222" max="10222" width="12.28515625" style="2" bestFit="1" customWidth="1"/>
    <col min="10223" max="10223" width="11.5703125" style="2" bestFit="1" customWidth="1"/>
    <col min="10224" max="10468" width="8.5703125" style="2"/>
    <col min="10469" max="10469" width="5.28515625" style="2" bestFit="1" customWidth="1"/>
    <col min="10470" max="10470" width="4.140625" style="2" bestFit="1" customWidth="1"/>
    <col min="10471" max="10471" width="10.42578125" style="2" bestFit="1" customWidth="1"/>
    <col min="10472" max="10472" width="12.7109375" style="2" bestFit="1" customWidth="1"/>
    <col min="10473" max="10473" width="8.85546875" style="2" bestFit="1" customWidth="1"/>
    <col min="10474" max="10474" width="10.140625" style="2" bestFit="1" customWidth="1"/>
    <col min="10475" max="10475" width="10.5703125" style="2" bestFit="1" customWidth="1"/>
    <col min="10476" max="10476" width="1.5703125" style="2" customWidth="1"/>
    <col min="10477" max="10477" width="10" style="2" bestFit="1" customWidth="1"/>
    <col min="10478" max="10478" width="12.28515625" style="2" bestFit="1" customWidth="1"/>
    <col min="10479" max="10479" width="11.5703125" style="2" bestFit="1" customWidth="1"/>
    <col min="10480" max="10724" width="8.5703125" style="2"/>
    <col min="10725" max="10725" width="5.28515625" style="2" bestFit="1" customWidth="1"/>
    <col min="10726" max="10726" width="4.140625" style="2" bestFit="1" customWidth="1"/>
    <col min="10727" max="10727" width="10.42578125" style="2" bestFit="1" customWidth="1"/>
    <col min="10728" max="10728" width="12.7109375" style="2" bestFit="1" customWidth="1"/>
    <col min="10729" max="10729" width="8.85546875" style="2" bestFit="1" customWidth="1"/>
    <col min="10730" max="10730" width="10.140625" style="2" bestFit="1" customWidth="1"/>
    <col min="10731" max="10731" width="10.5703125" style="2" bestFit="1" customWidth="1"/>
    <col min="10732" max="10732" width="1.5703125" style="2" customWidth="1"/>
    <col min="10733" max="10733" width="10" style="2" bestFit="1" customWidth="1"/>
    <col min="10734" max="10734" width="12.28515625" style="2" bestFit="1" customWidth="1"/>
    <col min="10735" max="10735" width="11.5703125" style="2" bestFit="1" customWidth="1"/>
    <col min="10736" max="10980" width="8.5703125" style="2"/>
    <col min="10981" max="10981" width="5.28515625" style="2" bestFit="1" customWidth="1"/>
    <col min="10982" max="10982" width="4.140625" style="2" bestFit="1" customWidth="1"/>
    <col min="10983" max="10983" width="10.42578125" style="2" bestFit="1" customWidth="1"/>
    <col min="10984" max="10984" width="12.7109375" style="2" bestFit="1" customWidth="1"/>
    <col min="10985" max="10985" width="8.85546875" style="2" bestFit="1" customWidth="1"/>
    <col min="10986" max="10986" width="10.140625" style="2" bestFit="1" customWidth="1"/>
    <col min="10987" max="10987" width="10.5703125" style="2" bestFit="1" customWidth="1"/>
    <col min="10988" max="10988" width="1.5703125" style="2" customWidth="1"/>
    <col min="10989" max="10989" width="10" style="2" bestFit="1" customWidth="1"/>
    <col min="10990" max="10990" width="12.28515625" style="2" bestFit="1" customWidth="1"/>
    <col min="10991" max="10991" width="11.5703125" style="2" bestFit="1" customWidth="1"/>
    <col min="10992" max="11236" width="8.5703125" style="2"/>
    <col min="11237" max="11237" width="5.28515625" style="2" bestFit="1" customWidth="1"/>
    <col min="11238" max="11238" width="4.140625" style="2" bestFit="1" customWidth="1"/>
    <col min="11239" max="11239" width="10.42578125" style="2" bestFit="1" customWidth="1"/>
    <col min="11240" max="11240" width="12.7109375" style="2" bestFit="1" customWidth="1"/>
    <col min="11241" max="11241" width="8.85546875" style="2" bestFit="1" customWidth="1"/>
    <col min="11242" max="11242" width="10.140625" style="2" bestFit="1" customWidth="1"/>
    <col min="11243" max="11243" width="10.5703125" style="2" bestFit="1" customWidth="1"/>
    <col min="11244" max="11244" width="1.5703125" style="2" customWidth="1"/>
    <col min="11245" max="11245" width="10" style="2" bestFit="1" customWidth="1"/>
    <col min="11246" max="11246" width="12.28515625" style="2" bestFit="1" customWidth="1"/>
    <col min="11247" max="11247" width="11.5703125" style="2" bestFit="1" customWidth="1"/>
    <col min="11248" max="11492" width="8.5703125" style="2"/>
    <col min="11493" max="11493" width="5.28515625" style="2" bestFit="1" customWidth="1"/>
    <col min="11494" max="11494" width="4.140625" style="2" bestFit="1" customWidth="1"/>
    <col min="11495" max="11495" width="10.42578125" style="2" bestFit="1" customWidth="1"/>
    <col min="11496" max="11496" width="12.7109375" style="2" bestFit="1" customWidth="1"/>
    <col min="11497" max="11497" width="8.85546875" style="2" bestFit="1" customWidth="1"/>
    <col min="11498" max="11498" width="10.140625" style="2" bestFit="1" customWidth="1"/>
    <col min="11499" max="11499" width="10.5703125" style="2" bestFit="1" customWidth="1"/>
    <col min="11500" max="11500" width="1.5703125" style="2" customWidth="1"/>
    <col min="11501" max="11501" width="10" style="2" bestFit="1" customWidth="1"/>
    <col min="11502" max="11502" width="12.28515625" style="2" bestFit="1" customWidth="1"/>
    <col min="11503" max="11503" width="11.5703125" style="2" bestFit="1" customWidth="1"/>
    <col min="11504" max="11748" width="8.5703125" style="2"/>
    <col min="11749" max="11749" width="5.28515625" style="2" bestFit="1" customWidth="1"/>
    <col min="11750" max="11750" width="4.140625" style="2" bestFit="1" customWidth="1"/>
    <col min="11751" max="11751" width="10.42578125" style="2" bestFit="1" customWidth="1"/>
    <col min="11752" max="11752" width="12.7109375" style="2" bestFit="1" customWidth="1"/>
    <col min="11753" max="11753" width="8.85546875" style="2" bestFit="1" customWidth="1"/>
    <col min="11754" max="11754" width="10.140625" style="2" bestFit="1" customWidth="1"/>
    <col min="11755" max="11755" width="10.5703125" style="2" bestFit="1" customWidth="1"/>
    <col min="11756" max="11756" width="1.5703125" style="2" customWidth="1"/>
    <col min="11757" max="11757" width="10" style="2" bestFit="1" customWidth="1"/>
    <col min="11758" max="11758" width="12.28515625" style="2" bestFit="1" customWidth="1"/>
    <col min="11759" max="11759" width="11.5703125" style="2" bestFit="1" customWidth="1"/>
    <col min="11760" max="12004" width="8.5703125" style="2"/>
    <col min="12005" max="12005" width="5.28515625" style="2" bestFit="1" customWidth="1"/>
    <col min="12006" max="12006" width="4.140625" style="2" bestFit="1" customWidth="1"/>
    <col min="12007" max="12007" width="10.42578125" style="2" bestFit="1" customWidth="1"/>
    <col min="12008" max="12008" width="12.7109375" style="2" bestFit="1" customWidth="1"/>
    <col min="12009" max="12009" width="8.85546875" style="2" bestFit="1" customWidth="1"/>
    <col min="12010" max="12010" width="10.140625" style="2" bestFit="1" customWidth="1"/>
    <col min="12011" max="12011" width="10.5703125" style="2" bestFit="1" customWidth="1"/>
    <col min="12012" max="12012" width="1.5703125" style="2" customWidth="1"/>
    <col min="12013" max="12013" width="10" style="2" bestFit="1" customWidth="1"/>
    <col min="12014" max="12014" width="12.28515625" style="2" bestFit="1" customWidth="1"/>
    <col min="12015" max="12015" width="11.5703125" style="2" bestFit="1" customWidth="1"/>
    <col min="12016" max="12260" width="8.5703125" style="2"/>
    <col min="12261" max="12261" width="5.28515625" style="2" bestFit="1" customWidth="1"/>
    <col min="12262" max="12262" width="4.140625" style="2" bestFit="1" customWidth="1"/>
    <col min="12263" max="12263" width="10.42578125" style="2" bestFit="1" customWidth="1"/>
    <col min="12264" max="12264" width="12.7109375" style="2" bestFit="1" customWidth="1"/>
    <col min="12265" max="12265" width="8.85546875" style="2" bestFit="1" customWidth="1"/>
    <col min="12266" max="12266" width="10.140625" style="2" bestFit="1" customWidth="1"/>
    <col min="12267" max="12267" width="10.5703125" style="2" bestFit="1" customWidth="1"/>
    <col min="12268" max="12268" width="1.5703125" style="2" customWidth="1"/>
    <col min="12269" max="12269" width="10" style="2" bestFit="1" customWidth="1"/>
    <col min="12270" max="12270" width="12.28515625" style="2" bestFit="1" customWidth="1"/>
    <col min="12271" max="12271" width="11.5703125" style="2" bestFit="1" customWidth="1"/>
    <col min="12272" max="12516" width="8.5703125" style="2"/>
    <col min="12517" max="12517" width="5.28515625" style="2" bestFit="1" customWidth="1"/>
    <col min="12518" max="12518" width="4.140625" style="2" bestFit="1" customWidth="1"/>
    <col min="12519" max="12519" width="10.42578125" style="2" bestFit="1" customWidth="1"/>
    <col min="12520" max="12520" width="12.7109375" style="2" bestFit="1" customWidth="1"/>
    <col min="12521" max="12521" width="8.85546875" style="2" bestFit="1" customWidth="1"/>
    <col min="12522" max="12522" width="10.140625" style="2" bestFit="1" customWidth="1"/>
    <col min="12523" max="12523" width="10.5703125" style="2" bestFit="1" customWidth="1"/>
    <col min="12524" max="12524" width="1.5703125" style="2" customWidth="1"/>
    <col min="12525" max="12525" width="10" style="2" bestFit="1" customWidth="1"/>
    <col min="12526" max="12526" width="12.28515625" style="2" bestFit="1" customWidth="1"/>
    <col min="12527" max="12527" width="11.5703125" style="2" bestFit="1" customWidth="1"/>
    <col min="12528" max="12772" width="8.5703125" style="2"/>
    <col min="12773" max="12773" width="5.28515625" style="2" bestFit="1" customWidth="1"/>
    <col min="12774" max="12774" width="4.140625" style="2" bestFit="1" customWidth="1"/>
    <col min="12775" max="12775" width="10.42578125" style="2" bestFit="1" customWidth="1"/>
    <col min="12776" max="12776" width="12.7109375" style="2" bestFit="1" customWidth="1"/>
    <col min="12777" max="12777" width="8.85546875" style="2" bestFit="1" customWidth="1"/>
    <col min="12778" max="12778" width="10.140625" style="2" bestFit="1" customWidth="1"/>
    <col min="12779" max="12779" width="10.5703125" style="2" bestFit="1" customWidth="1"/>
    <col min="12780" max="12780" width="1.5703125" style="2" customWidth="1"/>
    <col min="12781" max="12781" width="10" style="2" bestFit="1" customWidth="1"/>
    <col min="12782" max="12782" width="12.28515625" style="2" bestFit="1" customWidth="1"/>
    <col min="12783" max="12783" width="11.5703125" style="2" bestFit="1" customWidth="1"/>
    <col min="12784" max="13028" width="8.5703125" style="2"/>
    <col min="13029" max="13029" width="5.28515625" style="2" bestFit="1" customWidth="1"/>
    <col min="13030" max="13030" width="4.140625" style="2" bestFit="1" customWidth="1"/>
    <col min="13031" max="13031" width="10.42578125" style="2" bestFit="1" customWidth="1"/>
    <col min="13032" max="13032" width="12.7109375" style="2" bestFit="1" customWidth="1"/>
    <col min="13033" max="13033" width="8.85546875" style="2" bestFit="1" customWidth="1"/>
    <col min="13034" max="13034" width="10.140625" style="2" bestFit="1" customWidth="1"/>
    <col min="13035" max="13035" width="10.5703125" style="2" bestFit="1" customWidth="1"/>
    <col min="13036" max="13036" width="1.5703125" style="2" customWidth="1"/>
    <col min="13037" max="13037" width="10" style="2" bestFit="1" customWidth="1"/>
    <col min="13038" max="13038" width="12.28515625" style="2" bestFit="1" customWidth="1"/>
    <col min="13039" max="13039" width="11.5703125" style="2" bestFit="1" customWidth="1"/>
    <col min="13040" max="13284" width="8.5703125" style="2"/>
    <col min="13285" max="13285" width="5.28515625" style="2" bestFit="1" customWidth="1"/>
    <col min="13286" max="13286" width="4.140625" style="2" bestFit="1" customWidth="1"/>
    <col min="13287" max="13287" width="10.42578125" style="2" bestFit="1" customWidth="1"/>
    <col min="13288" max="13288" width="12.7109375" style="2" bestFit="1" customWidth="1"/>
    <col min="13289" max="13289" width="8.85546875" style="2" bestFit="1" customWidth="1"/>
    <col min="13290" max="13290" width="10.140625" style="2" bestFit="1" customWidth="1"/>
    <col min="13291" max="13291" width="10.5703125" style="2" bestFit="1" customWidth="1"/>
    <col min="13292" max="13292" width="1.5703125" style="2" customWidth="1"/>
    <col min="13293" max="13293" width="10" style="2" bestFit="1" customWidth="1"/>
    <col min="13294" max="13294" width="12.28515625" style="2" bestFit="1" customWidth="1"/>
    <col min="13295" max="13295" width="11.5703125" style="2" bestFit="1" customWidth="1"/>
    <col min="13296" max="13540" width="8.5703125" style="2"/>
    <col min="13541" max="13541" width="5.28515625" style="2" bestFit="1" customWidth="1"/>
    <col min="13542" max="13542" width="4.140625" style="2" bestFit="1" customWidth="1"/>
    <col min="13543" max="13543" width="10.42578125" style="2" bestFit="1" customWidth="1"/>
    <col min="13544" max="13544" width="12.7109375" style="2" bestFit="1" customWidth="1"/>
    <col min="13545" max="13545" width="8.85546875" style="2" bestFit="1" customWidth="1"/>
    <col min="13546" max="13546" width="10.140625" style="2" bestFit="1" customWidth="1"/>
    <col min="13547" max="13547" width="10.5703125" style="2" bestFit="1" customWidth="1"/>
    <col min="13548" max="13548" width="1.5703125" style="2" customWidth="1"/>
    <col min="13549" max="13549" width="10" style="2" bestFit="1" customWidth="1"/>
    <col min="13550" max="13550" width="12.28515625" style="2" bestFit="1" customWidth="1"/>
    <col min="13551" max="13551" width="11.5703125" style="2" bestFit="1" customWidth="1"/>
    <col min="13552" max="13796" width="8.5703125" style="2"/>
    <col min="13797" max="13797" width="5.28515625" style="2" bestFit="1" customWidth="1"/>
    <col min="13798" max="13798" width="4.140625" style="2" bestFit="1" customWidth="1"/>
    <col min="13799" max="13799" width="10.42578125" style="2" bestFit="1" customWidth="1"/>
    <col min="13800" max="13800" width="12.7109375" style="2" bestFit="1" customWidth="1"/>
    <col min="13801" max="13801" width="8.85546875" style="2" bestFit="1" customWidth="1"/>
    <col min="13802" max="13802" width="10.140625" style="2" bestFit="1" customWidth="1"/>
    <col min="13803" max="13803" width="10.5703125" style="2" bestFit="1" customWidth="1"/>
    <col min="13804" max="13804" width="1.5703125" style="2" customWidth="1"/>
    <col min="13805" max="13805" width="10" style="2" bestFit="1" customWidth="1"/>
    <col min="13806" max="13806" width="12.28515625" style="2" bestFit="1" customWidth="1"/>
    <col min="13807" max="13807" width="11.5703125" style="2" bestFit="1" customWidth="1"/>
    <col min="13808" max="14052" width="8.5703125" style="2"/>
    <col min="14053" max="14053" width="5.28515625" style="2" bestFit="1" customWidth="1"/>
    <col min="14054" max="14054" width="4.140625" style="2" bestFit="1" customWidth="1"/>
    <col min="14055" max="14055" width="10.42578125" style="2" bestFit="1" customWidth="1"/>
    <col min="14056" max="14056" width="12.7109375" style="2" bestFit="1" customWidth="1"/>
    <col min="14057" max="14057" width="8.85546875" style="2" bestFit="1" customWidth="1"/>
    <col min="14058" max="14058" width="10.140625" style="2" bestFit="1" customWidth="1"/>
    <col min="14059" max="14059" width="10.5703125" style="2" bestFit="1" customWidth="1"/>
    <col min="14060" max="14060" width="1.5703125" style="2" customWidth="1"/>
    <col min="14061" max="14061" width="10" style="2" bestFit="1" customWidth="1"/>
    <col min="14062" max="14062" width="12.28515625" style="2" bestFit="1" customWidth="1"/>
    <col min="14063" max="14063" width="11.5703125" style="2" bestFit="1" customWidth="1"/>
    <col min="14064" max="14308" width="8.5703125" style="2"/>
    <col min="14309" max="14309" width="5.28515625" style="2" bestFit="1" customWidth="1"/>
    <col min="14310" max="14310" width="4.140625" style="2" bestFit="1" customWidth="1"/>
    <col min="14311" max="14311" width="10.42578125" style="2" bestFit="1" customWidth="1"/>
    <col min="14312" max="14312" width="12.7109375" style="2" bestFit="1" customWidth="1"/>
    <col min="14313" max="14313" width="8.85546875" style="2" bestFit="1" customWidth="1"/>
    <col min="14314" max="14314" width="10.140625" style="2" bestFit="1" customWidth="1"/>
    <col min="14315" max="14315" width="10.5703125" style="2" bestFit="1" customWidth="1"/>
    <col min="14316" max="14316" width="1.5703125" style="2" customWidth="1"/>
    <col min="14317" max="14317" width="10" style="2" bestFit="1" customWidth="1"/>
    <col min="14318" max="14318" width="12.28515625" style="2" bestFit="1" customWidth="1"/>
    <col min="14319" max="14319" width="11.5703125" style="2" bestFit="1" customWidth="1"/>
    <col min="14320" max="14564" width="8.5703125" style="2"/>
    <col min="14565" max="14565" width="5.28515625" style="2" bestFit="1" customWidth="1"/>
    <col min="14566" max="14566" width="4.140625" style="2" bestFit="1" customWidth="1"/>
    <col min="14567" max="14567" width="10.42578125" style="2" bestFit="1" customWidth="1"/>
    <col min="14568" max="14568" width="12.7109375" style="2" bestFit="1" customWidth="1"/>
    <col min="14569" max="14569" width="8.85546875" style="2" bestFit="1" customWidth="1"/>
    <col min="14570" max="14570" width="10.140625" style="2" bestFit="1" customWidth="1"/>
    <col min="14571" max="14571" width="10.5703125" style="2" bestFit="1" customWidth="1"/>
    <col min="14572" max="14572" width="1.5703125" style="2" customWidth="1"/>
    <col min="14573" max="14573" width="10" style="2" bestFit="1" customWidth="1"/>
    <col min="14574" max="14574" width="12.28515625" style="2" bestFit="1" customWidth="1"/>
    <col min="14575" max="14575" width="11.5703125" style="2" bestFit="1" customWidth="1"/>
    <col min="14576" max="14820" width="8.5703125" style="2"/>
    <col min="14821" max="14821" width="5.28515625" style="2" bestFit="1" customWidth="1"/>
    <col min="14822" max="14822" width="4.140625" style="2" bestFit="1" customWidth="1"/>
    <col min="14823" max="14823" width="10.42578125" style="2" bestFit="1" customWidth="1"/>
    <col min="14824" max="14824" width="12.7109375" style="2" bestFit="1" customWidth="1"/>
    <col min="14825" max="14825" width="8.85546875" style="2" bestFit="1" customWidth="1"/>
    <col min="14826" max="14826" width="10.140625" style="2" bestFit="1" customWidth="1"/>
    <col min="14827" max="14827" width="10.5703125" style="2" bestFit="1" customWidth="1"/>
    <col min="14828" max="14828" width="1.5703125" style="2" customWidth="1"/>
    <col min="14829" max="14829" width="10" style="2" bestFit="1" customWidth="1"/>
    <col min="14830" max="14830" width="12.28515625" style="2" bestFit="1" customWidth="1"/>
    <col min="14831" max="14831" width="11.5703125" style="2" bestFit="1" customWidth="1"/>
    <col min="14832" max="15076" width="8.5703125" style="2"/>
    <col min="15077" max="15077" width="5.28515625" style="2" bestFit="1" customWidth="1"/>
    <col min="15078" max="15078" width="4.140625" style="2" bestFit="1" customWidth="1"/>
    <col min="15079" max="15079" width="10.42578125" style="2" bestFit="1" customWidth="1"/>
    <col min="15080" max="15080" width="12.7109375" style="2" bestFit="1" customWidth="1"/>
    <col min="15081" max="15081" width="8.85546875" style="2" bestFit="1" customWidth="1"/>
    <col min="15082" max="15082" width="10.140625" style="2" bestFit="1" customWidth="1"/>
    <col min="15083" max="15083" width="10.5703125" style="2" bestFit="1" customWidth="1"/>
    <col min="15084" max="15084" width="1.5703125" style="2" customWidth="1"/>
    <col min="15085" max="15085" width="10" style="2" bestFit="1" customWidth="1"/>
    <col min="15086" max="15086" width="12.28515625" style="2" bestFit="1" customWidth="1"/>
    <col min="15087" max="15087" width="11.5703125" style="2" bestFit="1" customWidth="1"/>
    <col min="15088" max="15332" width="8.5703125" style="2"/>
    <col min="15333" max="15333" width="5.28515625" style="2" bestFit="1" customWidth="1"/>
    <col min="15334" max="15334" width="4.140625" style="2" bestFit="1" customWidth="1"/>
    <col min="15335" max="15335" width="10.42578125" style="2" bestFit="1" customWidth="1"/>
    <col min="15336" max="15336" width="12.7109375" style="2" bestFit="1" customWidth="1"/>
    <col min="15337" max="15337" width="8.85546875" style="2" bestFit="1" customWidth="1"/>
    <col min="15338" max="15338" width="10.140625" style="2" bestFit="1" customWidth="1"/>
    <col min="15339" max="15339" width="10.5703125" style="2" bestFit="1" customWidth="1"/>
    <col min="15340" max="15340" width="1.5703125" style="2" customWidth="1"/>
    <col min="15341" max="15341" width="10" style="2" bestFit="1" customWidth="1"/>
    <col min="15342" max="15342" width="12.28515625" style="2" bestFit="1" customWidth="1"/>
    <col min="15343" max="15343" width="11.5703125" style="2" bestFit="1" customWidth="1"/>
    <col min="15344" max="15588" width="8.5703125" style="2"/>
    <col min="15589" max="15589" width="5.28515625" style="2" bestFit="1" customWidth="1"/>
    <col min="15590" max="15590" width="4.140625" style="2" bestFit="1" customWidth="1"/>
    <col min="15591" max="15591" width="10.42578125" style="2" bestFit="1" customWidth="1"/>
    <col min="15592" max="15592" width="12.7109375" style="2" bestFit="1" customWidth="1"/>
    <col min="15593" max="15593" width="8.85546875" style="2" bestFit="1" customWidth="1"/>
    <col min="15594" max="15594" width="10.140625" style="2" bestFit="1" customWidth="1"/>
    <col min="15595" max="15595" width="10.5703125" style="2" bestFit="1" customWidth="1"/>
    <col min="15596" max="15596" width="1.5703125" style="2" customWidth="1"/>
    <col min="15597" max="15597" width="10" style="2" bestFit="1" customWidth="1"/>
    <col min="15598" max="15598" width="12.28515625" style="2" bestFit="1" customWidth="1"/>
    <col min="15599" max="15599" width="11.5703125" style="2" bestFit="1" customWidth="1"/>
    <col min="15600" max="15844" width="8.5703125" style="2"/>
    <col min="15845" max="15845" width="5.28515625" style="2" bestFit="1" customWidth="1"/>
    <col min="15846" max="15846" width="4.140625" style="2" bestFit="1" customWidth="1"/>
    <col min="15847" max="15847" width="10.42578125" style="2" bestFit="1" customWidth="1"/>
    <col min="15848" max="15848" width="12.7109375" style="2" bestFit="1" customWidth="1"/>
    <col min="15849" max="15849" width="8.85546875" style="2" bestFit="1" customWidth="1"/>
    <col min="15850" max="15850" width="10.140625" style="2" bestFit="1" customWidth="1"/>
    <col min="15851" max="15851" width="10.5703125" style="2" bestFit="1" customWidth="1"/>
    <col min="15852" max="15852" width="1.5703125" style="2" customWidth="1"/>
    <col min="15853" max="15853" width="10" style="2" bestFit="1" customWidth="1"/>
    <col min="15854" max="15854" width="12.28515625" style="2" bestFit="1" customWidth="1"/>
    <col min="15855" max="15855" width="11.5703125" style="2" bestFit="1" customWidth="1"/>
    <col min="15856" max="16100" width="8.5703125" style="2"/>
    <col min="16101" max="16101" width="5.28515625" style="2" bestFit="1" customWidth="1"/>
    <col min="16102" max="16102" width="4.140625" style="2" bestFit="1" customWidth="1"/>
    <col min="16103" max="16103" width="10.42578125" style="2" bestFit="1" customWidth="1"/>
    <col min="16104" max="16104" width="12.7109375" style="2" bestFit="1" customWidth="1"/>
    <col min="16105" max="16105" width="8.85546875" style="2" bestFit="1" customWidth="1"/>
    <col min="16106" max="16106" width="10.140625" style="2" bestFit="1" customWidth="1"/>
    <col min="16107" max="16107" width="10.5703125" style="2" bestFit="1" customWidth="1"/>
    <col min="16108" max="16108" width="1.5703125" style="2" customWidth="1"/>
    <col min="16109" max="16109" width="10" style="2" bestFit="1" customWidth="1"/>
    <col min="16110" max="16110" width="12.28515625" style="2" bestFit="1" customWidth="1"/>
    <col min="16111" max="16111" width="11.5703125" style="2" bestFit="1" customWidth="1"/>
    <col min="16112" max="16384" width="8.5703125" style="2"/>
  </cols>
  <sheetData>
    <row r="1" spans="1:7" x14ac:dyDescent="0.2">
      <c r="A1" s="56" t="s">
        <v>219</v>
      </c>
      <c r="B1" s="56" t="s">
        <v>218</v>
      </c>
      <c r="D1" s="57"/>
      <c r="F1" s="56" t="s">
        <v>219</v>
      </c>
      <c r="G1" s="56" t="s">
        <v>218</v>
      </c>
    </row>
    <row r="2" spans="1:7" x14ac:dyDescent="0.2">
      <c r="A2" s="53" t="s">
        <v>217</v>
      </c>
      <c r="B2" s="53" t="s">
        <v>11</v>
      </c>
      <c r="D2" s="55" t="b">
        <f>SUMPRODUCT(($A$2:$A$100=A2)*($B$2:$B$100=B2))&gt;1</f>
        <v>0</v>
      </c>
      <c r="F2" s="54" t="s">
        <v>205</v>
      </c>
      <c r="G2" s="54" t="s">
        <v>204</v>
      </c>
    </row>
    <row r="3" spans="1:7" x14ac:dyDescent="0.2">
      <c r="A3" s="54" t="s">
        <v>205</v>
      </c>
      <c r="B3" s="54" t="s">
        <v>204</v>
      </c>
      <c r="F3" s="53"/>
      <c r="G3" s="53"/>
    </row>
    <row r="4" spans="1:7" x14ac:dyDescent="0.2">
      <c r="A4" s="53" t="s">
        <v>216</v>
      </c>
      <c r="B4" s="53" t="s">
        <v>212</v>
      </c>
    </row>
    <row r="5" spans="1:7" x14ac:dyDescent="0.2">
      <c r="A5" s="53" t="s">
        <v>215</v>
      </c>
      <c r="B5" s="53" t="s">
        <v>214</v>
      </c>
    </row>
    <row r="6" spans="1:7" x14ac:dyDescent="0.2">
      <c r="A6" s="53" t="s">
        <v>208</v>
      </c>
      <c r="B6" s="53" t="s">
        <v>213</v>
      </c>
    </row>
    <row r="7" spans="1:7" x14ac:dyDescent="0.2">
      <c r="A7" s="53" t="s">
        <v>203</v>
      </c>
      <c r="B7" s="53" t="s">
        <v>212</v>
      </c>
    </row>
    <row r="8" spans="1:7" x14ac:dyDescent="0.2">
      <c r="A8" s="53" t="s">
        <v>211</v>
      </c>
      <c r="B8" s="53" t="s">
        <v>210</v>
      </c>
    </row>
    <row r="9" spans="1:7" x14ac:dyDescent="0.2">
      <c r="A9" s="53" t="s">
        <v>205</v>
      </c>
      <c r="B9" s="53" t="s">
        <v>209</v>
      </c>
    </row>
    <row r="10" spans="1:7" x14ac:dyDescent="0.2">
      <c r="A10" s="53" t="s">
        <v>208</v>
      </c>
      <c r="B10" s="53" t="s">
        <v>14</v>
      </c>
    </row>
    <row r="11" spans="1:7" x14ac:dyDescent="0.2">
      <c r="A11" s="53" t="s">
        <v>207</v>
      </c>
      <c r="B11" s="53" t="s">
        <v>206</v>
      </c>
    </row>
    <row r="12" spans="1:7" x14ac:dyDescent="0.2">
      <c r="A12" s="54" t="s">
        <v>205</v>
      </c>
      <c r="B12" s="54" t="s">
        <v>204</v>
      </c>
    </row>
    <row r="13" spans="1:7" x14ac:dyDescent="0.2">
      <c r="A13" s="53" t="s">
        <v>203</v>
      </c>
      <c r="B13" s="53" t="s">
        <v>202</v>
      </c>
    </row>
  </sheetData>
  <dataConsolidate/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&amp;CJiří Číhař, Dataspectrum
http://www.dataspectrum.cz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52</vt:i4>
      </vt:variant>
    </vt:vector>
  </HeadingPairs>
  <TitlesOfParts>
    <vt:vector size="81" baseType="lpstr">
      <vt:lpstr>RK</vt:lpstr>
      <vt:lpstr>RK_1</vt:lpstr>
      <vt:lpstr>RK_2</vt:lpstr>
      <vt:lpstr>RK3</vt:lpstr>
      <vt:lpstr>RK_duplicity</vt:lpstr>
      <vt:lpstr>RK4</vt:lpstr>
      <vt:lpstr>RK_5</vt:lpstr>
      <vt:lpstr>RK_6</vt:lpstr>
      <vt:lpstr>RK_7</vt:lpstr>
      <vt:lpstr>RK_8</vt:lpstr>
      <vt:lpstr>RK_9</vt:lpstr>
      <vt:lpstr>RK_prázdné</vt:lpstr>
      <vt:lpstr>RK_formát</vt:lpstr>
      <vt:lpstr>RK_formát (2)</vt:lpstr>
      <vt:lpstr>Výraz_RK</vt:lpstr>
      <vt:lpstr>Vzorec_RK_průnik</vt:lpstr>
      <vt:lpstr>Vzorec_RK_průnik (2)</vt:lpstr>
      <vt:lpstr>Vzorec_RK_duplicity (3)</vt:lpstr>
      <vt:lpstr>Vzorec_RK_datum</vt:lpstr>
      <vt:lpstr>Vzorec_RK_přesná shoda</vt:lpstr>
      <vt:lpstr>Vzorec_RK_nadprůměrné</vt:lpstr>
      <vt:lpstr>Vzorec_RK_okolo průměru</vt:lpstr>
      <vt:lpstr>Vzorec_RK_více než</vt:lpstr>
      <vt:lpstr>Vzorec_RK_TOP10%)</vt:lpstr>
      <vt:lpstr>Vzorec_RK_více záznamů než</vt:lpstr>
      <vt:lpstr>Vzorec_VíceHodnot</vt:lpstr>
      <vt:lpstr>Vzorec_Antifiltr</vt:lpstr>
      <vt:lpstr>Vzorec_Náhodný výběr</vt:lpstr>
      <vt:lpstr>Vzorec_Duplicity (2)</vt:lpstr>
      <vt:lpstr>RK!Extrakce</vt:lpstr>
      <vt:lpstr>RK_2!Extrakce</vt:lpstr>
      <vt:lpstr>RK_5!Extrakce</vt:lpstr>
      <vt:lpstr>RK_6!Extrakce</vt:lpstr>
      <vt:lpstr>RK_7!Extrakce</vt:lpstr>
      <vt:lpstr>RK_8!Extrakce</vt:lpstr>
      <vt:lpstr>RK_9!Extrakce</vt:lpstr>
      <vt:lpstr>RK_duplicity!Extrakce</vt:lpstr>
      <vt:lpstr>RK_formát!Extrakce</vt:lpstr>
      <vt:lpstr>'RK_formát (2)'!Extrakce</vt:lpstr>
      <vt:lpstr>RK_prázdné!Extrakce</vt:lpstr>
      <vt:lpstr>'RK4'!Extrakce</vt:lpstr>
      <vt:lpstr>Výraz_RK!Extrakce</vt:lpstr>
      <vt:lpstr>Vzorec_Antifiltr!Extrakce</vt:lpstr>
      <vt:lpstr>'Vzorec_Duplicity (2)'!Extrakce</vt:lpstr>
      <vt:lpstr>'Vzorec_Náhodný výběr'!Extrakce</vt:lpstr>
      <vt:lpstr>Vzorec_RK_datum!Extrakce</vt:lpstr>
      <vt:lpstr>'Vzorec_RK_duplicity (3)'!Extrakce</vt:lpstr>
      <vt:lpstr>'Vzorec_RK_okolo průměru'!Extrakce</vt:lpstr>
      <vt:lpstr>Vzorec_RK_průnik!Extrakce</vt:lpstr>
      <vt:lpstr>'Vzorec_RK_průnik (2)'!Extrakce</vt:lpstr>
      <vt:lpstr>'Vzorec_RK_přesná shoda'!Extrakce</vt:lpstr>
      <vt:lpstr>'Vzorec_RK_TOP10%)'!Extrakce</vt:lpstr>
      <vt:lpstr>'Vzorec_RK_více než'!Extrakce</vt:lpstr>
      <vt:lpstr>'Vzorec_RK_více záznamů než'!Extrakce</vt:lpstr>
      <vt:lpstr>Vzorec_VíceHodnot!Extrakce</vt:lpstr>
      <vt:lpstr>RK!Kriteria</vt:lpstr>
      <vt:lpstr>RK_2!Kriteria</vt:lpstr>
      <vt:lpstr>RK_5!Kriteria</vt:lpstr>
      <vt:lpstr>RK_6!Kriteria</vt:lpstr>
      <vt:lpstr>RK_7!Kriteria</vt:lpstr>
      <vt:lpstr>RK_8!Kriteria</vt:lpstr>
      <vt:lpstr>RK_9!Kriteria</vt:lpstr>
      <vt:lpstr>RK_formát!Kriteria</vt:lpstr>
      <vt:lpstr>'RK_formát (2)'!Kriteria</vt:lpstr>
      <vt:lpstr>RK_prázdné!Kriteria</vt:lpstr>
      <vt:lpstr>'RK3'!Kriteria</vt:lpstr>
      <vt:lpstr>Výraz_RK!Kriteria</vt:lpstr>
      <vt:lpstr>Vzorec_Antifiltr!Kriteria</vt:lpstr>
      <vt:lpstr>'Vzorec_Duplicity (2)'!Kriteria</vt:lpstr>
      <vt:lpstr>'Vzorec_Náhodný výběr'!Kriteria</vt:lpstr>
      <vt:lpstr>Vzorec_RK_datum!Kriteria</vt:lpstr>
      <vt:lpstr>'Vzorec_RK_duplicity (3)'!Kriteria</vt:lpstr>
      <vt:lpstr>Vzorec_RK_nadprůměrné!Kriteria</vt:lpstr>
      <vt:lpstr>'Vzorec_RK_okolo průměru'!Kriteria</vt:lpstr>
      <vt:lpstr>Vzorec_RK_průnik!Kriteria</vt:lpstr>
      <vt:lpstr>'Vzorec_RK_průnik (2)'!Kriteria</vt:lpstr>
      <vt:lpstr>'Vzorec_RK_přesná shoda'!Kriteria</vt:lpstr>
      <vt:lpstr>'Vzorec_RK_TOP10%)'!Kriteria</vt:lpstr>
      <vt:lpstr>'Vzorec_RK_více než'!Kriteria</vt:lpstr>
      <vt:lpstr>'Vzorec_RK_více záznamů než'!Kriteria</vt:lpstr>
      <vt:lpstr>Vzorec_VíceHodnot!Kriteria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2010-10-17T12:02:38Z</dcterms:created>
  <dcterms:modified xsi:type="dcterms:W3CDTF">2010-10-17T12:09:56Z</dcterms:modified>
  <cp:category>Microsoft Office - Excel 2007, Excel 2010</cp:category>
</cp:coreProperties>
</file>